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W50" i="1"/>
  <c r="M50"/>
  <c r="L49"/>
  <c r="K49"/>
  <c r="I49"/>
  <c r="H49"/>
  <c r="Y48"/>
  <c r="X48"/>
  <c r="O48"/>
  <c r="N48"/>
  <c r="L48"/>
  <c r="K48"/>
  <c r="AB47"/>
  <c r="AA47"/>
  <c r="L47"/>
  <c r="K47"/>
  <c r="O43"/>
  <c r="N43"/>
  <c r="O42"/>
  <c r="N42"/>
  <c r="O41"/>
  <c r="N41"/>
  <c r="V40"/>
  <c r="U40"/>
  <c r="O40"/>
  <c r="N40"/>
  <c r="V39"/>
  <c r="U39"/>
  <c r="O39"/>
  <c r="N39"/>
  <c r="F39"/>
  <c r="E39"/>
  <c r="V38"/>
  <c r="U38"/>
  <c r="O38"/>
  <c r="N38"/>
  <c r="F38"/>
  <c r="E38"/>
  <c r="AA22"/>
  <c r="AB22" s="1"/>
  <c r="X23"/>
  <c r="Y23" s="1"/>
  <c r="U15"/>
  <c r="V15" s="1"/>
  <c r="V14"/>
  <c r="U14"/>
  <c r="U13"/>
  <c r="V13" s="1"/>
  <c r="N23"/>
  <c r="O23" s="1"/>
  <c r="N14"/>
  <c r="O14" s="1"/>
  <c r="N15"/>
  <c r="O15" s="1"/>
  <c r="N16"/>
  <c r="O16" s="1"/>
  <c r="N17"/>
  <c r="O17" s="1"/>
  <c r="N18"/>
  <c r="O18" s="1"/>
  <c r="N13"/>
  <c r="O13" s="1"/>
  <c r="K24"/>
  <c r="L24" s="1"/>
  <c r="K23"/>
  <c r="L23" s="1"/>
  <c r="K22"/>
  <c r="L22" s="1"/>
  <c r="H24"/>
  <c r="I24" s="1"/>
  <c r="E14"/>
  <c r="F14" s="1"/>
  <c r="E13"/>
  <c r="F13" s="1"/>
  <c r="K19" i="2" l="1"/>
  <c r="K14"/>
  <c r="K15"/>
  <c r="K16"/>
  <c r="K17"/>
  <c r="K18"/>
  <c r="K13"/>
  <c r="K11"/>
  <c r="K2"/>
  <c r="K3"/>
  <c r="K4"/>
  <c r="K5"/>
  <c r="K6"/>
  <c r="K7"/>
  <c r="K8"/>
  <c r="K9"/>
  <c r="K10"/>
  <c r="K1"/>
</calcChain>
</file>

<file path=xl/sharedStrings.xml><?xml version="1.0" encoding="utf-8"?>
<sst xmlns="http://schemas.openxmlformats.org/spreadsheetml/2006/main" count="1209" uniqueCount="46">
  <si>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</si>
  <si>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</si>
  <si>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</si>
  <si>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</si>
  <si>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</si>
  <si>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</si>
  <si>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</si>
  <si>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</si>
  <si>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</si>
  <si>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</si>
  <si>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</si>
  <si>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Ֆոտոն ՍՊԸ</t>
  </si>
  <si>
    <t>ԱՁ ԳՐԻԳՈՐ ԱՅՎԱԶՅԱՆ</t>
  </si>
  <si>
    <t xml:space="preserve"> ý³ùëÇ ³å³ñ³ï ÷á÷áË³ñÏÙ³Ý ÃáõÛÉïíáõÃÛ³Ùµ</t>
  </si>
  <si>
    <t xml:space="preserve"> ³ÉÏ³ÉÇ³Ï³Ý Ù³ñïÏáóÝ»ñ</t>
  </si>
  <si>
    <t xml:space="preserve"> ÝÇÏ»É-Ï³¹ÙÇáõÙ³ÛÇÝ Ïáõï³ÏÇãÝ»ñ</t>
  </si>
  <si>
    <t xml:space="preserve"> »ñÏ³Ã-ÝÇÏ»É³ÛÇÝ Ïáõï³ÏÇãÝ»ñ</t>
  </si>
  <si>
    <t xml:space="preserve"> ÉÇÃÇáõÙ³ÛÇÝ Ïáõï³ÏÇãÝ»ñ</t>
  </si>
  <si>
    <t xml:space="preserve"> é³¹Çáë³ñù»ñ</t>
  </si>
  <si>
    <t xml:space="preserve"> ë³éÝ³ñ³ÝÝ»ñ</t>
  </si>
  <si>
    <t xml:space="preserve"> ¿É»Ïïñ³ç»ñÙ³ÛÇÝ ï»ËÝÇÏ³</t>
  </si>
  <si>
    <t xml:space="preserve"> ¿É»Ïïñ³Ï³Ý ç»éáóÝ»ñ</t>
  </si>
  <si>
    <t>30239000/1/4/2</t>
  </si>
  <si>
    <t>31411100/2/4/2</t>
  </si>
  <si>
    <t>31411100/3/4/2</t>
  </si>
  <si>
    <t>31411100/5/4/2</t>
  </si>
  <si>
    <t>31411100/6/4/2</t>
  </si>
  <si>
    <t>31431200/1/4/2</t>
  </si>
  <si>
    <t>31431300/1/4/2</t>
  </si>
  <si>
    <t>31431400/1/4/2</t>
  </si>
  <si>
    <t>32341310/1/4/2</t>
  </si>
  <si>
    <t>32341310/2/4/2</t>
  </si>
  <si>
    <t>32341310/3/4/2</t>
  </si>
  <si>
    <t>32341310/4/4/2</t>
  </si>
  <si>
    <t>32341310/5/4/2</t>
  </si>
  <si>
    <t>32341310/6/4/2</t>
  </si>
  <si>
    <t>39711170/1/4/2</t>
  </si>
  <si>
    <t>39711210/1/4/2</t>
  </si>
  <si>
    <t>39711280/1/4/2</t>
  </si>
  <si>
    <t>Սմարթլայն ՍՊԸ</t>
  </si>
  <si>
    <t>Քամ են Գո ՍՊԸ</t>
  </si>
  <si>
    <t>Էյչ Գրուպ ՍՊԸ</t>
  </si>
  <si>
    <t>Տիգման Գրուպ ՍՊԸ</t>
  </si>
  <si>
    <t>Տեխնո-Ար ՍՊԸ</t>
  </si>
  <si>
    <t>Ð³í»Éí³Í 2</t>
  </si>
  <si>
    <t>Զբաղեցրած տեղը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</si>
</sst>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Times Armenian"/>
      <family val="1"/>
    </font>
    <font>
      <sz val="7"/>
      <color rgb="FFFF0000"/>
      <name val="Times Armenian"/>
      <family val="1"/>
    </font>
    <font>
      <sz val="8"/>
      <color theme="1"/>
      <name val="Arial Armenian"/>
      <family val="2"/>
    </font>
    <font>
      <sz val="8"/>
      <name val="Arial Armenian"/>
      <family val="2"/>
    </font>
    <font>
      <sz val="7"/>
      <color theme="1"/>
      <name val="Times Armenian"/>
      <family val="1"/>
    </font>
    <font>
      <b/>
      <sz val="7"/>
      <color rgb="FF00B050"/>
      <name val="Times Armenian"/>
      <family val="1"/>
    </font>
    <font>
      <b/>
      <sz val="7"/>
      <name val="Times Armenian"/>
      <family val="1"/>
    </font>
    <font>
      <sz val="10"/>
      <color theme="1"/>
      <name val="Arial Armenian"/>
      <family val="2"/>
    </font>
    <font>
      <sz val="10"/>
      <color rgb="FFFF0000"/>
      <name val="Arial Armenian"/>
      <family val="2"/>
    </font>
    <font>
      <sz val="10"/>
      <color rgb="FF00B0F0"/>
      <name val="Arial Armenian"/>
      <family val="2"/>
    </font>
    <font>
      <sz val="9"/>
      <color theme="1"/>
      <name val="Arial Armenian"/>
      <family val="2"/>
    </font>
    <font>
      <sz val="9"/>
      <color rgb="FFFF0000"/>
      <name val="Arial Armenian"/>
      <family val="2"/>
    </font>
    <font>
      <sz val="9"/>
      <color rgb="FF00B0F0"/>
      <name val="Arial Armenian"/>
      <family val="2"/>
    </font>
    <font>
      <sz val="8"/>
      <color rgb="FFFF0000"/>
      <name val="Arial Armenian"/>
      <family val="2"/>
    </font>
    <font>
      <sz val="8"/>
      <color rgb="FF00B0F0"/>
      <name val="Arial Armenian"/>
      <family val="2"/>
    </font>
    <font>
      <b/>
      <sz val="8"/>
      <color rgb="FFFF0000"/>
      <name val="Times Armenian"/>
      <family val="1"/>
    </font>
    <font>
      <b/>
      <sz val="7"/>
      <color rgb="FFFF0000"/>
      <name val="Times Armenian"/>
      <family val="1"/>
    </font>
    <font>
      <sz val="8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0" fontId="8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0" fontId="0" fillId="2" borderId="0" xfId="0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165" fontId="22" fillId="3" borderId="1" xfId="0" applyNumberFormat="1" applyFont="1" applyFill="1" applyBorder="1" applyAlignment="1" applyProtection="1">
      <alignment horizontal="center" vertical="center"/>
      <protection locked="0"/>
    </xf>
    <xf numFmtId="165" fontId="23" fillId="3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3" xfId="0" applyFont="1" applyBorder="1" applyAlignment="1">
      <alignment vertical="top" wrapText="1"/>
    </xf>
    <xf numFmtId="0" fontId="21" fillId="0" borderId="3" xfId="0" applyFont="1" applyBorder="1" applyAlignment="1">
      <alignment vertical="top" wrapText="1"/>
    </xf>
    <xf numFmtId="165" fontId="22" fillId="3" borderId="6" xfId="0" applyNumberFormat="1" applyFont="1" applyFill="1" applyBorder="1" applyAlignment="1" applyProtection="1">
      <alignment horizontal="center" vertical="center"/>
      <protection locked="0"/>
    </xf>
    <xf numFmtId="165" fontId="23" fillId="3" borderId="6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19" fillId="4" borderId="3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wrapText="1"/>
    </xf>
    <xf numFmtId="165" fontId="12" fillId="4" borderId="6" xfId="0" applyNumberFormat="1" applyFont="1" applyFill="1" applyBorder="1" applyAlignment="1" applyProtection="1">
      <alignment horizontal="center" vertical="center"/>
      <protection locked="0"/>
    </xf>
    <xf numFmtId="164" fontId="5" fillId="4" borderId="1" xfId="0" applyNumberFormat="1" applyFont="1" applyFill="1" applyBorder="1" applyAlignment="1">
      <alignment horizontal="center" vertical="top" wrapText="1"/>
    </xf>
    <xf numFmtId="164" fontId="13" fillId="4" borderId="1" xfId="0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vertical="top" wrapText="1"/>
    </xf>
    <xf numFmtId="165" fontId="12" fillId="4" borderId="1" xfId="0" applyNumberFormat="1" applyFont="1" applyFill="1" applyBorder="1" applyAlignment="1" applyProtection="1">
      <alignment horizontal="center" vertical="center"/>
      <protection locked="0"/>
    </xf>
    <xf numFmtId="1" fontId="15" fillId="4" borderId="1" xfId="0" applyNumberFormat="1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wrapText="1"/>
    </xf>
    <xf numFmtId="0" fontId="0" fillId="4" borderId="0" xfId="0" applyFill="1"/>
    <xf numFmtId="1" fontId="15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wrapText="1"/>
    </xf>
    <xf numFmtId="165" fontId="12" fillId="5" borderId="6" xfId="0" applyNumberFormat="1" applyFont="1" applyFill="1" applyBorder="1" applyAlignment="1" applyProtection="1">
      <alignment horizontal="center" vertical="center"/>
      <protection locked="0"/>
    </xf>
    <xf numFmtId="164" fontId="5" fillId="5" borderId="1" xfId="0" applyNumberFormat="1" applyFont="1" applyFill="1" applyBorder="1" applyAlignment="1">
      <alignment horizontal="center" vertical="top" wrapText="1"/>
    </xf>
    <xf numFmtId="164" fontId="13" fillId="5" borderId="1" xfId="0" applyNumberFormat="1" applyFont="1" applyFill="1" applyBorder="1" applyAlignment="1">
      <alignment horizontal="center"/>
    </xf>
    <xf numFmtId="164" fontId="10" fillId="5" borderId="1" xfId="0" applyNumberFormat="1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0" fontId="19" fillId="5" borderId="1" xfId="0" applyFont="1" applyFill="1" applyBorder="1" applyAlignment="1">
      <alignment vertical="top" wrapText="1"/>
    </xf>
    <xf numFmtId="165" fontId="12" fillId="5" borderId="1" xfId="0" applyNumberFormat="1" applyFont="1" applyFill="1" applyBorder="1" applyAlignment="1" applyProtection="1">
      <alignment horizontal="center" vertical="center"/>
      <protection locked="0"/>
    </xf>
    <xf numFmtId="1" fontId="15" fillId="5" borderId="1" xfId="0" applyNumberFormat="1" applyFont="1" applyFill="1" applyBorder="1" applyAlignment="1">
      <alignment horizontal="center"/>
    </xf>
    <xf numFmtId="0" fontId="16" fillId="5" borderId="1" xfId="0" applyFont="1" applyFill="1" applyBorder="1" applyAlignment="1">
      <alignment horizontal="center" wrapText="1"/>
    </xf>
    <xf numFmtId="0" fontId="0" fillId="5" borderId="0" xfId="0" applyFill="1"/>
    <xf numFmtId="1" fontId="15" fillId="5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 wrapText="1"/>
    </xf>
    <xf numFmtId="164" fontId="5" fillId="6" borderId="1" xfId="0" applyNumberFormat="1" applyFont="1" applyFill="1" applyBorder="1" applyAlignment="1">
      <alignment horizontal="center" vertical="top" wrapText="1"/>
    </xf>
    <xf numFmtId="164" fontId="25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 vertical="top" wrapText="1"/>
    </xf>
    <xf numFmtId="1" fontId="5" fillId="7" borderId="1" xfId="0" applyNumberFormat="1" applyFont="1" applyFill="1" applyBorder="1" applyAlignment="1">
      <alignment horizontal="center" vertical="top" wrapText="1"/>
    </xf>
    <xf numFmtId="1" fontId="25" fillId="5" borderId="1" xfId="0" applyNumberFormat="1" applyFont="1" applyFill="1" applyBorder="1" applyAlignment="1">
      <alignment horizontal="center"/>
    </xf>
    <xf numFmtId="1" fontId="25" fillId="5" borderId="1" xfId="0" applyNumberFormat="1" applyFont="1" applyFill="1" applyBorder="1" applyAlignment="1">
      <alignment horizontal="center" vertical="top" wrapText="1"/>
    </xf>
    <xf numFmtId="1" fontId="14" fillId="3" borderId="1" xfId="0" applyNumberFormat="1" applyFont="1" applyFill="1" applyBorder="1" applyAlignment="1">
      <alignment horizontal="center" vertical="top" wrapText="1"/>
    </xf>
    <xf numFmtId="1" fontId="14" fillId="7" borderId="1" xfId="0" applyNumberFormat="1" applyFont="1" applyFill="1" applyBorder="1" applyAlignment="1">
      <alignment horizontal="center" vertical="top" wrapText="1"/>
    </xf>
    <xf numFmtId="164" fontId="14" fillId="6" borderId="1" xfId="0" applyNumberFormat="1" applyFont="1" applyFill="1" applyBorder="1" applyAlignment="1">
      <alignment horizontal="center" vertical="top" wrapText="1"/>
    </xf>
    <xf numFmtId="164" fontId="25" fillId="5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 wrapText="1"/>
    </xf>
    <xf numFmtId="164" fontId="14" fillId="3" borderId="1" xfId="0" applyNumberFormat="1" applyFont="1" applyFill="1" applyBorder="1" applyAlignment="1">
      <alignment horizontal="center" vertical="top" wrapText="1"/>
    </xf>
    <xf numFmtId="164" fontId="0" fillId="0" borderId="0" xfId="0" applyNumberFormat="1" applyFill="1"/>
    <xf numFmtId="164" fontId="26" fillId="0" borderId="0" xfId="0" applyNumberFormat="1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24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74"/>
  <sheetViews>
    <sheetView tabSelected="1" zoomScale="142" zoomScaleNormal="142" workbookViewId="0">
      <selection activeCell="B2" sqref="B2"/>
    </sheetView>
  </sheetViews>
  <sheetFormatPr defaultRowHeight="15"/>
  <cols>
    <col min="1" max="1" width="3.5703125" style="1" customWidth="1"/>
    <col min="2" max="2" width="31.140625" style="2" customWidth="1"/>
    <col min="3" max="3" width="6.42578125" style="11" customWidth="1"/>
    <col min="4" max="4" width="11.140625" style="11" customWidth="1"/>
    <col min="5" max="6" width="7.28515625" style="1" customWidth="1"/>
    <col min="7" max="7" width="7.85546875" style="1" customWidth="1"/>
    <col min="8" max="8" width="8.140625" style="1" customWidth="1"/>
    <col min="9" max="9" width="7.140625" style="1" customWidth="1"/>
    <col min="10" max="10" width="7.5703125" style="1" customWidth="1"/>
    <col min="11" max="11" width="8.28515625" style="1" customWidth="1"/>
    <col min="12" max="12" width="7.7109375" style="1" customWidth="1"/>
    <col min="13" max="13" width="7.85546875" style="1" customWidth="1"/>
    <col min="14" max="14" width="7.28515625" style="1" customWidth="1"/>
    <col min="15" max="15" width="7.7109375" style="1" customWidth="1"/>
    <col min="16" max="16" width="7.85546875" style="1" customWidth="1"/>
    <col min="17" max="17" width="3.5703125" style="1" customWidth="1"/>
    <col min="18" max="18" width="33.5703125" style="2" customWidth="1"/>
    <col min="19" max="19" width="6.28515625" style="11" customWidth="1"/>
    <col min="20" max="20" width="12.7109375" style="11" customWidth="1"/>
    <col min="21" max="21" width="7" style="1" customWidth="1"/>
    <col min="22" max="22" width="6.85546875" style="1" customWidth="1"/>
    <col min="23" max="23" width="9" style="1" customWidth="1"/>
    <col min="24" max="24" width="8.140625" style="1" customWidth="1"/>
    <col min="25" max="25" width="6.5703125" style="1" customWidth="1"/>
    <col min="26" max="26" width="8.28515625" style="1" customWidth="1"/>
    <col min="27" max="27" width="7.85546875" style="1" customWidth="1"/>
    <col min="28" max="28" width="6.85546875" style="1" customWidth="1"/>
    <col min="29" max="29" width="7.140625" style="1" customWidth="1"/>
    <col min="30" max="30" width="7.5703125" style="1" customWidth="1"/>
    <col min="31" max="31" width="15.85546875" style="1" customWidth="1"/>
    <col min="32" max="16384" width="9.140625" style="1"/>
  </cols>
  <sheetData>
    <row r="1" spans="1:31" ht="15.75">
      <c r="L1" s="3"/>
      <c r="N1" s="3" t="s">
        <v>0</v>
      </c>
      <c r="O1" s="4"/>
      <c r="P1" s="4"/>
      <c r="AA1" s="3" t="s">
        <v>0</v>
      </c>
      <c r="AB1" s="4"/>
      <c r="AD1" s="4"/>
    </row>
    <row r="2" spans="1:31" ht="18">
      <c r="D2" s="1"/>
      <c r="F2" s="5" t="s">
        <v>1</v>
      </c>
      <c r="S2" s="1"/>
      <c r="T2" s="1"/>
      <c r="U2" s="5" t="s">
        <v>1</v>
      </c>
    </row>
    <row r="3" spans="1:31" ht="18">
      <c r="A3" s="5"/>
      <c r="L3" s="7"/>
      <c r="M3" s="7"/>
      <c r="O3" s="7" t="s">
        <v>9</v>
      </c>
      <c r="P3" s="7"/>
      <c r="Q3" s="5"/>
      <c r="AB3" s="7" t="s">
        <v>9</v>
      </c>
      <c r="AC3" s="7"/>
      <c r="AD3" s="7"/>
    </row>
    <row r="4" spans="1:31" ht="69" customHeight="1">
      <c r="A4" s="79" t="s">
        <v>2</v>
      </c>
      <c r="B4" s="81" t="s">
        <v>3</v>
      </c>
      <c r="C4" s="83" t="s">
        <v>5</v>
      </c>
      <c r="D4" s="83" t="s">
        <v>6</v>
      </c>
      <c r="E4" s="80" t="s">
        <v>39</v>
      </c>
      <c r="F4" s="80"/>
      <c r="G4" s="80"/>
      <c r="H4" s="79" t="s">
        <v>11</v>
      </c>
      <c r="I4" s="79"/>
      <c r="J4" s="79"/>
      <c r="K4" s="79" t="s">
        <v>40</v>
      </c>
      <c r="L4" s="79"/>
      <c r="M4" s="79"/>
      <c r="N4" s="79" t="s">
        <v>41</v>
      </c>
      <c r="O4" s="79"/>
      <c r="P4" s="79"/>
      <c r="Q4" s="79" t="s">
        <v>2</v>
      </c>
      <c r="R4" s="81" t="s">
        <v>3</v>
      </c>
      <c r="S4" s="83" t="s">
        <v>5</v>
      </c>
      <c r="T4" s="83" t="s">
        <v>6</v>
      </c>
      <c r="U4" s="79" t="s">
        <v>42</v>
      </c>
      <c r="V4" s="79"/>
      <c r="W4" s="79"/>
      <c r="X4" s="79" t="s">
        <v>12</v>
      </c>
      <c r="Y4" s="79"/>
      <c r="Z4" s="79"/>
      <c r="AA4" s="80" t="s">
        <v>43</v>
      </c>
      <c r="AB4" s="80"/>
      <c r="AC4" s="80"/>
      <c r="AD4" s="17"/>
    </row>
    <row r="5" spans="1:31" ht="24.75" customHeight="1">
      <c r="A5" s="79"/>
      <c r="B5" s="81"/>
      <c r="C5" s="84"/>
      <c r="D5" s="83"/>
      <c r="E5" s="80"/>
      <c r="F5" s="80"/>
      <c r="G5" s="80"/>
      <c r="H5" s="79"/>
      <c r="I5" s="79"/>
      <c r="J5" s="79"/>
      <c r="K5" s="79"/>
      <c r="L5" s="79"/>
      <c r="M5" s="79"/>
      <c r="N5" s="79"/>
      <c r="O5" s="79"/>
      <c r="P5" s="79"/>
      <c r="Q5" s="79"/>
      <c r="R5" s="81"/>
      <c r="S5" s="84"/>
      <c r="T5" s="83"/>
      <c r="U5" s="79"/>
      <c r="V5" s="79"/>
      <c r="W5" s="79"/>
      <c r="X5" s="79"/>
      <c r="Y5" s="79"/>
      <c r="Z5" s="79"/>
      <c r="AA5" s="80"/>
      <c r="AB5" s="80"/>
      <c r="AC5" s="80"/>
      <c r="AD5" s="17"/>
    </row>
    <row r="6" spans="1:31" ht="63" customHeight="1">
      <c r="A6" s="79"/>
      <c r="B6" s="81"/>
      <c r="C6" s="84"/>
      <c r="D6" s="83"/>
      <c r="E6" s="13" t="s">
        <v>7</v>
      </c>
      <c r="F6" s="13" t="s">
        <v>4</v>
      </c>
      <c r="G6" s="13" t="s">
        <v>8</v>
      </c>
      <c r="H6" s="13" t="s">
        <v>7</v>
      </c>
      <c r="I6" s="13" t="s">
        <v>4</v>
      </c>
      <c r="J6" s="13" t="s">
        <v>8</v>
      </c>
      <c r="K6" s="13" t="s">
        <v>7</v>
      </c>
      <c r="L6" s="13" t="s">
        <v>4</v>
      </c>
      <c r="M6" s="13" t="s">
        <v>8</v>
      </c>
      <c r="N6" s="13" t="s">
        <v>7</v>
      </c>
      <c r="O6" s="13" t="s">
        <v>4</v>
      </c>
      <c r="P6" s="13" t="s">
        <v>8</v>
      </c>
      <c r="Q6" s="79"/>
      <c r="R6" s="81"/>
      <c r="S6" s="84"/>
      <c r="T6" s="83"/>
      <c r="U6" s="13" t="s">
        <v>7</v>
      </c>
      <c r="V6" s="13" t="s">
        <v>4</v>
      </c>
      <c r="W6" s="13" t="s">
        <v>8</v>
      </c>
      <c r="X6" s="13" t="s">
        <v>7</v>
      </c>
      <c r="Y6" s="13" t="s">
        <v>4</v>
      </c>
      <c r="Z6" s="13" t="s">
        <v>8</v>
      </c>
      <c r="AA6" s="13" t="s">
        <v>7</v>
      </c>
      <c r="AB6" s="13" t="s">
        <v>4</v>
      </c>
      <c r="AC6" s="13" t="s">
        <v>8</v>
      </c>
      <c r="AD6" s="17"/>
    </row>
    <row r="7" spans="1:31" s="12" customFormat="1" ht="14.25" customHeight="1">
      <c r="A7" s="87"/>
      <c r="B7" s="82"/>
      <c r="C7" s="85"/>
      <c r="D7" s="86"/>
      <c r="E7" s="14">
        <v>1</v>
      </c>
      <c r="F7" s="14">
        <v>2</v>
      </c>
      <c r="G7" s="14">
        <v>3</v>
      </c>
      <c r="H7" s="14">
        <v>4</v>
      </c>
      <c r="I7" s="14">
        <v>5</v>
      </c>
      <c r="J7" s="14">
        <v>6</v>
      </c>
      <c r="K7" s="14">
        <v>7</v>
      </c>
      <c r="L7" s="14">
        <v>8</v>
      </c>
      <c r="M7" s="14">
        <v>9</v>
      </c>
      <c r="N7" s="14">
        <v>10</v>
      </c>
      <c r="O7" s="14">
        <v>11</v>
      </c>
      <c r="P7" s="14">
        <v>12</v>
      </c>
      <c r="Q7" s="79"/>
      <c r="R7" s="82"/>
      <c r="S7" s="85"/>
      <c r="T7" s="86"/>
      <c r="U7" s="14">
        <v>13</v>
      </c>
      <c r="V7" s="14">
        <v>14</v>
      </c>
      <c r="W7" s="14">
        <v>15</v>
      </c>
      <c r="X7" s="14">
        <v>16</v>
      </c>
      <c r="Y7" s="14">
        <v>17</v>
      </c>
      <c r="Z7" s="14">
        <v>18</v>
      </c>
      <c r="AA7" s="14">
        <v>19</v>
      </c>
      <c r="AB7" s="14">
        <v>20</v>
      </c>
      <c r="AC7" s="14">
        <v>21</v>
      </c>
      <c r="AD7" s="18"/>
    </row>
    <row r="8" spans="1:31" s="46" customFormat="1" ht="24">
      <c r="A8" s="35">
        <v>1</v>
      </c>
      <c r="B8" s="36" t="s">
        <v>13</v>
      </c>
      <c r="C8" s="37">
        <v>2</v>
      </c>
      <c r="D8" s="38">
        <v>150000</v>
      </c>
      <c r="E8" s="39" t="s">
        <v>10</v>
      </c>
      <c r="F8" s="39" t="s">
        <v>10</v>
      </c>
      <c r="G8" s="40" t="s">
        <v>10</v>
      </c>
      <c r="H8" s="39" t="s">
        <v>10</v>
      </c>
      <c r="I8" s="39" t="s">
        <v>10</v>
      </c>
      <c r="J8" s="40" t="s">
        <v>10</v>
      </c>
      <c r="K8" s="39" t="s">
        <v>10</v>
      </c>
      <c r="L8" s="39" t="s">
        <v>10</v>
      </c>
      <c r="M8" s="40" t="s">
        <v>10</v>
      </c>
      <c r="N8" s="39" t="s">
        <v>10</v>
      </c>
      <c r="O8" s="39" t="s">
        <v>10</v>
      </c>
      <c r="P8" s="40" t="s">
        <v>10</v>
      </c>
      <c r="Q8" s="41">
        <v>1</v>
      </c>
      <c r="R8" s="42" t="s">
        <v>13</v>
      </c>
      <c r="S8" s="37">
        <v>2</v>
      </c>
      <c r="T8" s="43">
        <v>150000</v>
      </c>
      <c r="U8" s="39" t="s">
        <v>10</v>
      </c>
      <c r="V8" s="39" t="s">
        <v>10</v>
      </c>
      <c r="W8" s="40" t="s">
        <v>10</v>
      </c>
      <c r="X8" s="39" t="s">
        <v>10</v>
      </c>
      <c r="Y8" s="39" t="s">
        <v>10</v>
      </c>
      <c r="Z8" s="40" t="s">
        <v>10</v>
      </c>
      <c r="AA8" s="39" t="s">
        <v>10</v>
      </c>
      <c r="AB8" s="39" t="s">
        <v>10</v>
      </c>
      <c r="AC8" s="40" t="s">
        <v>10</v>
      </c>
      <c r="AD8" s="44">
        <v>1</v>
      </c>
      <c r="AE8" s="45" t="s">
        <v>22</v>
      </c>
    </row>
    <row r="9" spans="1:31" s="46" customFormat="1">
      <c r="A9" s="35">
        <v>2</v>
      </c>
      <c r="B9" s="36" t="s">
        <v>14</v>
      </c>
      <c r="C9" s="37">
        <v>5</v>
      </c>
      <c r="D9" s="38">
        <v>175000</v>
      </c>
      <c r="E9" s="39" t="s">
        <v>10</v>
      </c>
      <c r="F9" s="39" t="s">
        <v>10</v>
      </c>
      <c r="G9" s="40" t="s">
        <v>10</v>
      </c>
      <c r="H9" s="39" t="s">
        <v>10</v>
      </c>
      <c r="I9" s="39" t="s">
        <v>10</v>
      </c>
      <c r="J9" s="40" t="s">
        <v>10</v>
      </c>
      <c r="K9" s="39" t="s">
        <v>10</v>
      </c>
      <c r="L9" s="39" t="s">
        <v>10</v>
      </c>
      <c r="M9" s="40" t="s">
        <v>10</v>
      </c>
      <c r="N9" s="39" t="s">
        <v>10</v>
      </c>
      <c r="O9" s="39" t="s">
        <v>10</v>
      </c>
      <c r="P9" s="40" t="s">
        <v>10</v>
      </c>
      <c r="Q9" s="41">
        <v>2</v>
      </c>
      <c r="R9" s="42" t="s">
        <v>14</v>
      </c>
      <c r="S9" s="37">
        <v>5</v>
      </c>
      <c r="T9" s="43">
        <v>175000</v>
      </c>
      <c r="U9" s="39" t="s">
        <v>10</v>
      </c>
      <c r="V9" s="39" t="s">
        <v>10</v>
      </c>
      <c r="W9" s="40" t="s">
        <v>10</v>
      </c>
      <c r="X9" s="39" t="s">
        <v>10</v>
      </c>
      <c r="Y9" s="39" t="s">
        <v>10</v>
      </c>
      <c r="Z9" s="40" t="s">
        <v>10</v>
      </c>
      <c r="AA9" s="39" t="s">
        <v>10</v>
      </c>
      <c r="AB9" s="39" t="s">
        <v>10</v>
      </c>
      <c r="AC9" s="40" t="s">
        <v>10</v>
      </c>
      <c r="AD9" s="47">
        <v>2</v>
      </c>
      <c r="AE9" s="45" t="s">
        <v>23</v>
      </c>
    </row>
    <row r="10" spans="1:31" s="46" customFormat="1">
      <c r="A10" s="35">
        <v>3</v>
      </c>
      <c r="B10" s="36" t="s">
        <v>14</v>
      </c>
      <c r="C10" s="37">
        <v>5</v>
      </c>
      <c r="D10" s="38">
        <v>175000</v>
      </c>
      <c r="E10" s="39" t="s">
        <v>10</v>
      </c>
      <c r="F10" s="39" t="s">
        <v>10</v>
      </c>
      <c r="G10" s="40" t="s">
        <v>10</v>
      </c>
      <c r="H10" s="39" t="s">
        <v>10</v>
      </c>
      <c r="I10" s="39" t="s">
        <v>10</v>
      </c>
      <c r="J10" s="40" t="s">
        <v>10</v>
      </c>
      <c r="K10" s="39" t="s">
        <v>10</v>
      </c>
      <c r="L10" s="39" t="s">
        <v>10</v>
      </c>
      <c r="M10" s="40" t="s">
        <v>10</v>
      </c>
      <c r="N10" s="39" t="s">
        <v>10</v>
      </c>
      <c r="O10" s="39" t="s">
        <v>10</v>
      </c>
      <c r="P10" s="40" t="s">
        <v>10</v>
      </c>
      <c r="Q10" s="41">
        <v>3</v>
      </c>
      <c r="R10" s="42" t="s">
        <v>14</v>
      </c>
      <c r="S10" s="37">
        <v>5</v>
      </c>
      <c r="T10" s="43">
        <v>175000</v>
      </c>
      <c r="U10" s="39" t="s">
        <v>10</v>
      </c>
      <c r="V10" s="39" t="s">
        <v>10</v>
      </c>
      <c r="W10" s="40" t="s">
        <v>10</v>
      </c>
      <c r="X10" s="39" t="s">
        <v>10</v>
      </c>
      <c r="Y10" s="39" t="s">
        <v>10</v>
      </c>
      <c r="Z10" s="40" t="s">
        <v>10</v>
      </c>
      <c r="AA10" s="39" t="s">
        <v>10</v>
      </c>
      <c r="AB10" s="39" t="s">
        <v>10</v>
      </c>
      <c r="AC10" s="40" t="s">
        <v>10</v>
      </c>
      <c r="AD10" s="47">
        <v>3</v>
      </c>
      <c r="AE10" s="45" t="s">
        <v>24</v>
      </c>
    </row>
    <row r="11" spans="1:31" s="46" customFormat="1">
      <c r="A11" s="35">
        <v>4</v>
      </c>
      <c r="B11" s="36" t="s">
        <v>14</v>
      </c>
      <c r="C11" s="37">
        <v>5</v>
      </c>
      <c r="D11" s="38">
        <v>175000</v>
      </c>
      <c r="E11" s="39" t="s">
        <v>10</v>
      </c>
      <c r="F11" s="39" t="s">
        <v>10</v>
      </c>
      <c r="G11" s="40" t="s">
        <v>10</v>
      </c>
      <c r="H11" s="39" t="s">
        <v>10</v>
      </c>
      <c r="I11" s="39" t="s">
        <v>10</v>
      </c>
      <c r="J11" s="40" t="s">
        <v>10</v>
      </c>
      <c r="K11" s="39" t="s">
        <v>10</v>
      </c>
      <c r="L11" s="39" t="s">
        <v>10</v>
      </c>
      <c r="M11" s="40" t="s">
        <v>10</v>
      </c>
      <c r="N11" s="39" t="s">
        <v>10</v>
      </c>
      <c r="O11" s="39" t="s">
        <v>10</v>
      </c>
      <c r="P11" s="40" t="s">
        <v>10</v>
      </c>
      <c r="Q11" s="41">
        <v>4</v>
      </c>
      <c r="R11" s="42" t="s">
        <v>14</v>
      </c>
      <c r="S11" s="37">
        <v>5</v>
      </c>
      <c r="T11" s="43">
        <v>175000</v>
      </c>
      <c r="U11" s="39" t="s">
        <v>10</v>
      </c>
      <c r="V11" s="39" t="s">
        <v>10</v>
      </c>
      <c r="W11" s="40" t="s">
        <v>10</v>
      </c>
      <c r="X11" s="39" t="s">
        <v>10</v>
      </c>
      <c r="Y11" s="39" t="s">
        <v>10</v>
      </c>
      <c r="Z11" s="40" t="s">
        <v>10</v>
      </c>
      <c r="AA11" s="39" t="s">
        <v>10</v>
      </c>
      <c r="AB11" s="39" t="s">
        <v>10</v>
      </c>
      <c r="AC11" s="40" t="s">
        <v>10</v>
      </c>
      <c r="AD11" s="44">
        <v>4</v>
      </c>
      <c r="AE11" s="45" t="s">
        <v>25</v>
      </c>
    </row>
    <row r="12" spans="1:31" s="46" customFormat="1">
      <c r="A12" s="35">
        <v>5</v>
      </c>
      <c r="B12" s="36" t="s">
        <v>14</v>
      </c>
      <c r="C12" s="37">
        <v>5</v>
      </c>
      <c r="D12" s="38">
        <v>175000</v>
      </c>
      <c r="E12" s="39" t="s">
        <v>10</v>
      </c>
      <c r="F12" s="39" t="s">
        <v>10</v>
      </c>
      <c r="G12" s="40" t="s">
        <v>10</v>
      </c>
      <c r="H12" s="39" t="s">
        <v>10</v>
      </c>
      <c r="I12" s="39" t="s">
        <v>10</v>
      </c>
      <c r="J12" s="40" t="s">
        <v>10</v>
      </c>
      <c r="K12" s="39" t="s">
        <v>10</v>
      </c>
      <c r="L12" s="39" t="s">
        <v>10</v>
      </c>
      <c r="M12" s="40" t="s">
        <v>10</v>
      </c>
      <c r="N12" s="39" t="s">
        <v>10</v>
      </c>
      <c r="O12" s="39" t="s">
        <v>10</v>
      </c>
      <c r="P12" s="40" t="s">
        <v>10</v>
      </c>
      <c r="Q12" s="41">
        <v>5</v>
      </c>
      <c r="R12" s="42" t="s">
        <v>14</v>
      </c>
      <c r="S12" s="37">
        <v>5</v>
      </c>
      <c r="T12" s="43">
        <v>175000</v>
      </c>
      <c r="U12" s="39" t="s">
        <v>10</v>
      </c>
      <c r="V12" s="39" t="s">
        <v>10</v>
      </c>
      <c r="W12" s="40" t="s">
        <v>10</v>
      </c>
      <c r="X12" s="39" t="s">
        <v>10</v>
      </c>
      <c r="Y12" s="39" t="s">
        <v>10</v>
      </c>
      <c r="Z12" s="40" t="s">
        <v>10</v>
      </c>
      <c r="AA12" s="39" t="s">
        <v>10</v>
      </c>
      <c r="AB12" s="39" t="s">
        <v>10</v>
      </c>
      <c r="AC12" s="40" t="s">
        <v>10</v>
      </c>
      <c r="AD12" s="47">
        <v>5</v>
      </c>
      <c r="AE12" s="45" t="s">
        <v>26</v>
      </c>
    </row>
    <row r="13" spans="1:31">
      <c r="A13" s="20">
        <v>6</v>
      </c>
      <c r="B13" s="29" t="s">
        <v>15</v>
      </c>
      <c r="C13" s="33">
        <v>6000</v>
      </c>
      <c r="D13" s="31">
        <v>8910000</v>
      </c>
      <c r="E13" s="6">
        <f>G13/1.2</f>
        <v>6300000</v>
      </c>
      <c r="F13" s="6">
        <f>G13-E13</f>
        <v>1260000</v>
      </c>
      <c r="G13" s="6">
        <v>7560000</v>
      </c>
      <c r="H13" s="6" t="s">
        <v>10</v>
      </c>
      <c r="I13" s="6" t="s">
        <v>10</v>
      </c>
      <c r="J13" s="15" t="s">
        <v>10</v>
      </c>
      <c r="K13" s="6" t="s">
        <v>10</v>
      </c>
      <c r="L13" s="6" t="s">
        <v>10</v>
      </c>
      <c r="M13" s="15" t="s">
        <v>10</v>
      </c>
      <c r="N13" s="6">
        <f>P13/1.2</f>
        <v>5490000</v>
      </c>
      <c r="O13" s="6">
        <f>P13-N13</f>
        <v>1098000</v>
      </c>
      <c r="P13" s="6">
        <v>6588000</v>
      </c>
      <c r="Q13" s="19">
        <v>6</v>
      </c>
      <c r="R13" s="21" t="s">
        <v>15</v>
      </c>
      <c r="S13" s="33">
        <v>6000</v>
      </c>
      <c r="T13" s="27">
        <v>8910000</v>
      </c>
      <c r="U13" s="6">
        <f>W13/1.2</f>
        <v>6570000</v>
      </c>
      <c r="V13" s="6">
        <f>W13-U13</f>
        <v>1314000</v>
      </c>
      <c r="W13" s="6">
        <v>7884000</v>
      </c>
      <c r="X13" s="6" t="s">
        <v>10</v>
      </c>
      <c r="Y13" s="6" t="s">
        <v>10</v>
      </c>
      <c r="Z13" s="15" t="s">
        <v>10</v>
      </c>
      <c r="AA13" s="6" t="s">
        <v>10</v>
      </c>
      <c r="AB13" s="6" t="s">
        <v>10</v>
      </c>
      <c r="AC13" s="15" t="s">
        <v>10</v>
      </c>
      <c r="AD13" s="24">
        <v>6</v>
      </c>
      <c r="AE13" s="25" t="s">
        <v>27</v>
      </c>
    </row>
    <row r="14" spans="1:31">
      <c r="A14" s="20">
        <v>7</v>
      </c>
      <c r="B14" s="29" t="s">
        <v>16</v>
      </c>
      <c r="C14" s="33">
        <v>600</v>
      </c>
      <c r="D14" s="31">
        <v>900000</v>
      </c>
      <c r="E14" s="10">
        <f>G14/1.2</f>
        <v>825000</v>
      </c>
      <c r="F14" s="6">
        <f>G14-E14</f>
        <v>165000</v>
      </c>
      <c r="G14" s="6">
        <v>990000</v>
      </c>
      <c r="H14" s="6" t="s">
        <v>10</v>
      </c>
      <c r="I14" s="6" t="s">
        <v>10</v>
      </c>
      <c r="J14" s="15" t="s">
        <v>10</v>
      </c>
      <c r="K14" s="6" t="s">
        <v>10</v>
      </c>
      <c r="L14" s="6" t="s">
        <v>10</v>
      </c>
      <c r="M14" s="15" t="s">
        <v>10</v>
      </c>
      <c r="N14" s="6">
        <f t="shared" ref="N14:N18" si="0">P14/1.2</f>
        <v>750000</v>
      </c>
      <c r="O14" s="6">
        <f t="shared" ref="O14:O18" si="1">P14-N14</f>
        <v>150000</v>
      </c>
      <c r="P14" s="6">
        <v>900000</v>
      </c>
      <c r="Q14" s="19">
        <v>7</v>
      </c>
      <c r="R14" s="21" t="s">
        <v>16</v>
      </c>
      <c r="S14" s="33">
        <v>600</v>
      </c>
      <c r="T14" s="27">
        <v>900000</v>
      </c>
      <c r="U14" s="6">
        <f t="shared" ref="U14:U15" si="2">W14/1.2</f>
        <v>330000</v>
      </c>
      <c r="V14" s="6">
        <f t="shared" ref="V14:V15" si="3">W14-U14</f>
        <v>66000</v>
      </c>
      <c r="W14" s="6">
        <v>396000</v>
      </c>
      <c r="X14" s="6" t="s">
        <v>10</v>
      </c>
      <c r="Y14" s="6" t="s">
        <v>10</v>
      </c>
      <c r="Z14" s="15" t="s">
        <v>10</v>
      </c>
      <c r="AA14" s="6" t="s">
        <v>10</v>
      </c>
      <c r="AB14" s="6" t="s">
        <v>10</v>
      </c>
      <c r="AC14" s="15" t="s">
        <v>10</v>
      </c>
      <c r="AD14" s="23">
        <v>7</v>
      </c>
      <c r="AE14" s="25" t="s">
        <v>28</v>
      </c>
    </row>
    <row r="15" spans="1:31">
      <c r="A15" s="20">
        <v>8</v>
      </c>
      <c r="B15" s="29" t="s">
        <v>17</v>
      </c>
      <c r="C15" s="33">
        <v>250</v>
      </c>
      <c r="D15" s="31">
        <v>1095500</v>
      </c>
      <c r="E15" s="6" t="s">
        <v>10</v>
      </c>
      <c r="F15" s="6" t="s">
        <v>10</v>
      </c>
      <c r="G15" s="15" t="s">
        <v>10</v>
      </c>
      <c r="H15" s="6" t="s">
        <v>10</v>
      </c>
      <c r="I15" s="6" t="s">
        <v>10</v>
      </c>
      <c r="J15" s="15" t="s">
        <v>10</v>
      </c>
      <c r="K15" s="6" t="s">
        <v>10</v>
      </c>
      <c r="L15" s="6" t="s">
        <v>10</v>
      </c>
      <c r="M15" s="15" t="s">
        <v>10</v>
      </c>
      <c r="N15" s="6">
        <f t="shared" si="0"/>
        <v>968750</v>
      </c>
      <c r="O15" s="6">
        <f t="shared" si="1"/>
        <v>193750</v>
      </c>
      <c r="P15" s="6">
        <v>1162500</v>
      </c>
      <c r="Q15" s="19">
        <v>8</v>
      </c>
      <c r="R15" s="21" t="s">
        <v>17</v>
      </c>
      <c r="S15" s="33">
        <v>250</v>
      </c>
      <c r="T15" s="27">
        <v>1095500</v>
      </c>
      <c r="U15" s="6">
        <f t="shared" si="2"/>
        <v>400000</v>
      </c>
      <c r="V15" s="6">
        <f t="shared" si="3"/>
        <v>80000</v>
      </c>
      <c r="W15" s="6">
        <v>480000</v>
      </c>
      <c r="X15" s="6" t="s">
        <v>10</v>
      </c>
      <c r="Y15" s="6" t="s">
        <v>10</v>
      </c>
      <c r="Z15" s="15" t="s">
        <v>10</v>
      </c>
      <c r="AA15" s="6" t="s">
        <v>10</v>
      </c>
      <c r="AB15" s="6" t="s">
        <v>10</v>
      </c>
      <c r="AC15" s="15" t="s">
        <v>10</v>
      </c>
      <c r="AD15" s="24">
        <v>8</v>
      </c>
      <c r="AE15" s="25" t="s">
        <v>29</v>
      </c>
    </row>
    <row r="16" spans="1:31" s="60" customFormat="1">
      <c r="A16" s="48">
        <v>9</v>
      </c>
      <c r="B16" s="49" t="s">
        <v>18</v>
      </c>
      <c r="C16" s="50">
        <v>3</v>
      </c>
      <c r="D16" s="51">
        <v>225000</v>
      </c>
      <c r="E16" s="52" t="s">
        <v>10</v>
      </c>
      <c r="F16" s="52" t="s">
        <v>10</v>
      </c>
      <c r="G16" s="53" t="s">
        <v>10</v>
      </c>
      <c r="H16" s="52" t="s">
        <v>10</v>
      </c>
      <c r="I16" s="52" t="s">
        <v>10</v>
      </c>
      <c r="J16" s="53" t="s">
        <v>10</v>
      </c>
      <c r="K16" s="52" t="s">
        <v>10</v>
      </c>
      <c r="L16" s="52" t="s">
        <v>10</v>
      </c>
      <c r="M16" s="53" t="s">
        <v>10</v>
      </c>
      <c r="N16" s="54">
        <f t="shared" si="0"/>
        <v>540000</v>
      </c>
      <c r="O16" s="54">
        <f t="shared" si="1"/>
        <v>108000</v>
      </c>
      <c r="P16" s="54">
        <v>648000</v>
      </c>
      <c r="Q16" s="55">
        <v>9</v>
      </c>
      <c r="R16" s="56" t="s">
        <v>18</v>
      </c>
      <c r="S16" s="50">
        <v>3</v>
      </c>
      <c r="T16" s="57">
        <v>225000</v>
      </c>
      <c r="U16" s="52" t="s">
        <v>10</v>
      </c>
      <c r="V16" s="52" t="s">
        <v>10</v>
      </c>
      <c r="W16" s="53" t="s">
        <v>10</v>
      </c>
      <c r="X16" s="52" t="s">
        <v>10</v>
      </c>
      <c r="Y16" s="52" t="s">
        <v>10</v>
      </c>
      <c r="Z16" s="53" t="s">
        <v>10</v>
      </c>
      <c r="AA16" s="52" t="s">
        <v>10</v>
      </c>
      <c r="AB16" s="52" t="s">
        <v>10</v>
      </c>
      <c r="AC16" s="53" t="s">
        <v>10</v>
      </c>
      <c r="AD16" s="58">
        <v>9</v>
      </c>
      <c r="AE16" s="59" t="s">
        <v>30</v>
      </c>
    </row>
    <row r="17" spans="1:31" s="60" customFormat="1">
      <c r="A17" s="48">
        <v>10</v>
      </c>
      <c r="B17" s="49" t="s">
        <v>18</v>
      </c>
      <c r="C17" s="50">
        <v>3</v>
      </c>
      <c r="D17" s="51">
        <v>150000</v>
      </c>
      <c r="E17" s="52" t="s">
        <v>10</v>
      </c>
      <c r="F17" s="52" t="s">
        <v>10</v>
      </c>
      <c r="G17" s="53" t="s">
        <v>10</v>
      </c>
      <c r="H17" s="52" t="s">
        <v>10</v>
      </c>
      <c r="I17" s="52" t="s">
        <v>10</v>
      </c>
      <c r="J17" s="53" t="s">
        <v>10</v>
      </c>
      <c r="K17" s="52" t="s">
        <v>10</v>
      </c>
      <c r="L17" s="52" t="s">
        <v>10</v>
      </c>
      <c r="M17" s="53" t="s">
        <v>10</v>
      </c>
      <c r="N17" s="54">
        <f t="shared" si="0"/>
        <v>150000</v>
      </c>
      <c r="O17" s="52">
        <f t="shared" si="1"/>
        <v>30000</v>
      </c>
      <c r="P17" s="52">
        <v>180000</v>
      </c>
      <c r="Q17" s="55">
        <v>10</v>
      </c>
      <c r="R17" s="56" t="s">
        <v>18</v>
      </c>
      <c r="S17" s="50">
        <v>3</v>
      </c>
      <c r="T17" s="57">
        <v>150000</v>
      </c>
      <c r="U17" s="52" t="s">
        <v>10</v>
      </c>
      <c r="V17" s="52" t="s">
        <v>10</v>
      </c>
      <c r="W17" s="53" t="s">
        <v>10</v>
      </c>
      <c r="X17" s="52" t="s">
        <v>10</v>
      </c>
      <c r="Y17" s="52" t="s">
        <v>10</v>
      </c>
      <c r="Z17" s="53" t="s">
        <v>10</v>
      </c>
      <c r="AA17" s="52" t="s">
        <v>10</v>
      </c>
      <c r="AB17" s="52" t="s">
        <v>10</v>
      </c>
      <c r="AC17" s="53" t="s">
        <v>10</v>
      </c>
      <c r="AD17" s="61">
        <v>10</v>
      </c>
      <c r="AE17" s="59" t="s">
        <v>31</v>
      </c>
    </row>
    <row r="18" spans="1:31" s="60" customFormat="1">
      <c r="A18" s="48">
        <v>11</v>
      </c>
      <c r="B18" s="49" t="s">
        <v>18</v>
      </c>
      <c r="C18" s="50">
        <v>6</v>
      </c>
      <c r="D18" s="51">
        <v>30000</v>
      </c>
      <c r="E18" s="52" t="s">
        <v>10</v>
      </c>
      <c r="F18" s="52" t="s">
        <v>10</v>
      </c>
      <c r="G18" s="53" t="s">
        <v>10</v>
      </c>
      <c r="H18" s="52" t="s">
        <v>10</v>
      </c>
      <c r="I18" s="52" t="s">
        <v>10</v>
      </c>
      <c r="J18" s="53" t="s">
        <v>10</v>
      </c>
      <c r="K18" s="52" t="s">
        <v>10</v>
      </c>
      <c r="L18" s="52" t="s">
        <v>10</v>
      </c>
      <c r="M18" s="53" t="s">
        <v>10</v>
      </c>
      <c r="N18" s="54">
        <f t="shared" si="0"/>
        <v>30000</v>
      </c>
      <c r="O18" s="52">
        <f t="shared" si="1"/>
        <v>6000</v>
      </c>
      <c r="P18" s="52">
        <v>36000</v>
      </c>
      <c r="Q18" s="55">
        <v>11</v>
      </c>
      <c r="R18" s="56" t="s">
        <v>18</v>
      </c>
      <c r="S18" s="50">
        <v>6</v>
      </c>
      <c r="T18" s="57">
        <v>30000</v>
      </c>
      <c r="U18" s="52" t="s">
        <v>10</v>
      </c>
      <c r="V18" s="52" t="s">
        <v>10</v>
      </c>
      <c r="W18" s="53" t="s">
        <v>10</v>
      </c>
      <c r="X18" s="52" t="s">
        <v>10</v>
      </c>
      <c r="Y18" s="52" t="s">
        <v>10</v>
      </c>
      <c r="Z18" s="53" t="s">
        <v>10</v>
      </c>
      <c r="AA18" s="52" t="s">
        <v>10</v>
      </c>
      <c r="AB18" s="52" t="s">
        <v>10</v>
      </c>
      <c r="AC18" s="53" t="s">
        <v>10</v>
      </c>
      <c r="AD18" s="58">
        <v>11</v>
      </c>
      <c r="AE18" s="59" t="s">
        <v>32</v>
      </c>
    </row>
    <row r="19" spans="1:31" s="46" customFormat="1">
      <c r="A19" s="35">
        <v>12</v>
      </c>
      <c r="B19" s="36" t="s">
        <v>18</v>
      </c>
      <c r="C19" s="37">
        <v>30</v>
      </c>
      <c r="D19" s="38">
        <v>10500</v>
      </c>
      <c r="E19" s="39" t="s">
        <v>10</v>
      </c>
      <c r="F19" s="39" t="s">
        <v>10</v>
      </c>
      <c r="G19" s="40" t="s">
        <v>10</v>
      </c>
      <c r="H19" s="39" t="s">
        <v>10</v>
      </c>
      <c r="I19" s="39" t="s">
        <v>10</v>
      </c>
      <c r="J19" s="40" t="s">
        <v>10</v>
      </c>
      <c r="K19" s="39" t="s">
        <v>10</v>
      </c>
      <c r="L19" s="39" t="s">
        <v>10</v>
      </c>
      <c r="M19" s="40" t="s">
        <v>10</v>
      </c>
      <c r="N19" s="39" t="s">
        <v>10</v>
      </c>
      <c r="O19" s="39" t="s">
        <v>10</v>
      </c>
      <c r="P19" s="40" t="s">
        <v>10</v>
      </c>
      <c r="Q19" s="41">
        <v>12</v>
      </c>
      <c r="R19" s="42" t="s">
        <v>18</v>
      </c>
      <c r="S19" s="37">
        <v>30</v>
      </c>
      <c r="T19" s="43">
        <v>10500</v>
      </c>
      <c r="U19" s="39" t="s">
        <v>10</v>
      </c>
      <c r="V19" s="39" t="s">
        <v>10</v>
      </c>
      <c r="W19" s="40" t="s">
        <v>10</v>
      </c>
      <c r="X19" s="39" t="s">
        <v>10</v>
      </c>
      <c r="Y19" s="39" t="s">
        <v>10</v>
      </c>
      <c r="Z19" s="40" t="s">
        <v>10</v>
      </c>
      <c r="AA19" s="39" t="s">
        <v>10</v>
      </c>
      <c r="AB19" s="39" t="s">
        <v>10</v>
      </c>
      <c r="AC19" s="40" t="s">
        <v>10</v>
      </c>
      <c r="AD19" s="47">
        <v>12</v>
      </c>
      <c r="AE19" s="45" t="s">
        <v>33</v>
      </c>
    </row>
    <row r="20" spans="1:31" s="46" customFormat="1">
      <c r="A20" s="35">
        <v>13</v>
      </c>
      <c r="B20" s="36" t="s">
        <v>18</v>
      </c>
      <c r="C20" s="37">
        <v>30</v>
      </c>
      <c r="D20" s="38">
        <v>25500</v>
      </c>
      <c r="E20" s="39" t="s">
        <v>10</v>
      </c>
      <c r="F20" s="39" t="s">
        <v>10</v>
      </c>
      <c r="G20" s="40" t="s">
        <v>10</v>
      </c>
      <c r="H20" s="39" t="s">
        <v>10</v>
      </c>
      <c r="I20" s="39" t="s">
        <v>10</v>
      </c>
      <c r="J20" s="40" t="s">
        <v>10</v>
      </c>
      <c r="K20" s="39" t="s">
        <v>10</v>
      </c>
      <c r="L20" s="39" t="s">
        <v>10</v>
      </c>
      <c r="M20" s="40" t="s">
        <v>10</v>
      </c>
      <c r="N20" s="39" t="s">
        <v>10</v>
      </c>
      <c r="O20" s="39" t="s">
        <v>10</v>
      </c>
      <c r="P20" s="40" t="s">
        <v>10</v>
      </c>
      <c r="Q20" s="41">
        <v>13</v>
      </c>
      <c r="R20" s="42" t="s">
        <v>18</v>
      </c>
      <c r="S20" s="37">
        <v>30</v>
      </c>
      <c r="T20" s="43">
        <v>25500</v>
      </c>
      <c r="U20" s="39" t="s">
        <v>10</v>
      </c>
      <c r="V20" s="39" t="s">
        <v>10</v>
      </c>
      <c r="W20" s="40" t="s">
        <v>10</v>
      </c>
      <c r="X20" s="39" t="s">
        <v>10</v>
      </c>
      <c r="Y20" s="39" t="s">
        <v>10</v>
      </c>
      <c r="Z20" s="40" t="s">
        <v>10</v>
      </c>
      <c r="AA20" s="39" t="s">
        <v>10</v>
      </c>
      <c r="AB20" s="39" t="s">
        <v>10</v>
      </c>
      <c r="AC20" s="40" t="s">
        <v>10</v>
      </c>
      <c r="AD20" s="44">
        <v>13</v>
      </c>
      <c r="AE20" s="45" t="s">
        <v>34</v>
      </c>
    </row>
    <row r="21" spans="1:31" s="46" customFormat="1">
      <c r="A21" s="35">
        <v>14</v>
      </c>
      <c r="B21" s="36" t="s">
        <v>18</v>
      </c>
      <c r="C21" s="37">
        <v>50</v>
      </c>
      <c r="D21" s="38">
        <v>7500</v>
      </c>
      <c r="E21" s="39" t="s">
        <v>10</v>
      </c>
      <c r="F21" s="39" t="s">
        <v>10</v>
      </c>
      <c r="G21" s="40" t="s">
        <v>10</v>
      </c>
      <c r="H21" s="39" t="s">
        <v>10</v>
      </c>
      <c r="I21" s="39" t="s">
        <v>10</v>
      </c>
      <c r="J21" s="40" t="s">
        <v>10</v>
      </c>
      <c r="K21" s="39" t="s">
        <v>10</v>
      </c>
      <c r="L21" s="39" t="s">
        <v>10</v>
      </c>
      <c r="M21" s="40" t="s">
        <v>10</v>
      </c>
      <c r="N21" s="39" t="s">
        <v>10</v>
      </c>
      <c r="O21" s="39" t="s">
        <v>10</v>
      </c>
      <c r="P21" s="40" t="s">
        <v>10</v>
      </c>
      <c r="Q21" s="41">
        <v>14</v>
      </c>
      <c r="R21" s="42" t="s">
        <v>18</v>
      </c>
      <c r="S21" s="37">
        <v>50</v>
      </c>
      <c r="T21" s="43">
        <v>7500</v>
      </c>
      <c r="U21" s="39" t="s">
        <v>10</v>
      </c>
      <c r="V21" s="39" t="s">
        <v>10</v>
      </c>
      <c r="W21" s="40" t="s">
        <v>10</v>
      </c>
      <c r="X21" s="39" t="s">
        <v>10</v>
      </c>
      <c r="Y21" s="39" t="s">
        <v>10</v>
      </c>
      <c r="Z21" s="40" t="s">
        <v>10</v>
      </c>
      <c r="AA21" s="39" t="s">
        <v>10</v>
      </c>
      <c r="AB21" s="39" t="s">
        <v>10</v>
      </c>
      <c r="AC21" s="40" t="s">
        <v>10</v>
      </c>
      <c r="AD21" s="47">
        <v>14</v>
      </c>
      <c r="AE21" s="45" t="s">
        <v>35</v>
      </c>
    </row>
    <row r="22" spans="1:31">
      <c r="A22" s="20">
        <v>15</v>
      </c>
      <c r="B22" s="30" t="s">
        <v>19</v>
      </c>
      <c r="C22" s="34">
        <v>1</v>
      </c>
      <c r="D22" s="32">
        <v>860000</v>
      </c>
      <c r="E22" s="6" t="s">
        <v>10</v>
      </c>
      <c r="F22" s="6" t="s">
        <v>10</v>
      </c>
      <c r="G22" s="15" t="s">
        <v>10</v>
      </c>
      <c r="H22" s="6" t="s">
        <v>10</v>
      </c>
      <c r="I22" s="6" t="s">
        <v>10</v>
      </c>
      <c r="J22" s="15" t="s">
        <v>10</v>
      </c>
      <c r="K22" s="16">
        <f>M22/1.2</f>
        <v>474720</v>
      </c>
      <c r="L22" s="16">
        <f>M22-K22</f>
        <v>94944</v>
      </c>
      <c r="M22" s="16">
        <v>569664</v>
      </c>
      <c r="N22" s="6" t="s">
        <v>10</v>
      </c>
      <c r="O22" s="6" t="s">
        <v>10</v>
      </c>
      <c r="P22" s="15" t="s">
        <v>10</v>
      </c>
      <c r="Q22" s="19">
        <v>15</v>
      </c>
      <c r="R22" s="22" t="s">
        <v>19</v>
      </c>
      <c r="S22" s="34">
        <v>1</v>
      </c>
      <c r="T22" s="28">
        <v>860000</v>
      </c>
      <c r="U22" s="6" t="s">
        <v>10</v>
      </c>
      <c r="V22" s="6" t="s">
        <v>10</v>
      </c>
      <c r="W22" s="15" t="s">
        <v>10</v>
      </c>
      <c r="X22" s="6" t="s">
        <v>10</v>
      </c>
      <c r="Y22" s="6" t="s">
        <v>10</v>
      </c>
      <c r="Z22" s="15" t="s">
        <v>10</v>
      </c>
      <c r="AA22" s="16">
        <f t="shared" ref="AA22" si="4">AC22/1.2</f>
        <v>572500</v>
      </c>
      <c r="AB22" s="16">
        <f t="shared" ref="AB22" si="5">AC22-AA22</f>
        <v>114500</v>
      </c>
      <c r="AC22" s="16">
        <v>687000</v>
      </c>
      <c r="AD22" s="24">
        <v>15</v>
      </c>
      <c r="AE22" s="26" t="s">
        <v>36</v>
      </c>
    </row>
    <row r="23" spans="1:31">
      <c r="A23" s="20">
        <v>16</v>
      </c>
      <c r="B23" s="30" t="s">
        <v>20</v>
      </c>
      <c r="C23" s="34">
        <v>6</v>
      </c>
      <c r="D23" s="32">
        <v>2940000</v>
      </c>
      <c r="E23" s="6" t="s">
        <v>10</v>
      </c>
      <c r="F23" s="6" t="s">
        <v>10</v>
      </c>
      <c r="G23" s="15" t="s">
        <v>10</v>
      </c>
      <c r="H23" s="6" t="s">
        <v>10</v>
      </c>
      <c r="I23" s="6" t="s">
        <v>10</v>
      </c>
      <c r="J23" s="15" t="s">
        <v>10</v>
      </c>
      <c r="K23" s="16">
        <f>M23/1.2</f>
        <v>2003760</v>
      </c>
      <c r="L23" s="16">
        <f>M23-K23</f>
        <v>400752</v>
      </c>
      <c r="M23" s="16">
        <v>2404512</v>
      </c>
      <c r="N23" s="6">
        <f t="shared" ref="N23" si="6">P23/1.2</f>
        <v>2700000</v>
      </c>
      <c r="O23" s="6">
        <f t="shared" ref="O23" si="7">P23-N23</f>
        <v>540000</v>
      </c>
      <c r="P23" s="6">
        <v>3240000</v>
      </c>
      <c r="Q23" s="19">
        <v>16</v>
      </c>
      <c r="R23" s="22" t="s">
        <v>20</v>
      </c>
      <c r="S23" s="34">
        <v>6</v>
      </c>
      <c r="T23" s="28">
        <v>2940000</v>
      </c>
      <c r="U23" s="6" t="s">
        <v>10</v>
      </c>
      <c r="V23" s="6" t="s">
        <v>10</v>
      </c>
      <c r="W23" s="15" t="s">
        <v>10</v>
      </c>
      <c r="X23" s="16">
        <f>Z23</f>
        <v>3000000</v>
      </c>
      <c r="Y23" s="16">
        <f t="shared" ref="Y23" si="8">Z23-X23</f>
        <v>0</v>
      </c>
      <c r="Z23" s="16">
        <v>3000000</v>
      </c>
      <c r="AA23" s="6" t="s">
        <v>10</v>
      </c>
      <c r="AB23" s="6" t="s">
        <v>10</v>
      </c>
      <c r="AC23" s="15" t="s">
        <v>10</v>
      </c>
      <c r="AD23" s="23">
        <v>16</v>
      </c>
      <c r="AE23" s="26" t="s">
        <v>37</v>
      </c>
    </row>
    <row r="24" spans="1:31">
      <c r="A24" s="20">
        <v>17</v>
      </c>
      <c r="B24" s="30" t="s">
        <v>21</v>
      </c>
      <c r="C24" s="34">
        <v>40</v>
      </c>
      <c r="D24" s="32">
        <v>1200000</v>
      </c>
      <c r="E24" s="6" t="s">
        <v>10</v>
      </c>
      <c r="F24" s="6" t="s">
        <v>10</v>
      </c>
      <c r="G24" s="15" t="s">
        <v>10</v>
      </c>
      <c r="H24" s="6">
        <f>J24/1.2</f>
        <v>1000000</v>
      </c>
      <c r="I24" s="6">
        <f>J24-H24</f>
        <v>200000</v>
      </c>
      <c r="J24" s="6">
        <v>1200000</v>
      </c>
      <c r="K24" s="10">
        <f>M24/1.2</f>
        <v>1259000</v>
      </c>
      <c r="L24" s="6">
        <f>M24-K24</f>
        <v>251800</v>
      </c>
      <c r="M24" s="6">
        <v>1510800</v>
      </c>
      <c r="N24" s="6" t="s">
        <v>10</v>
      </c>
      <c r="O24" s="6" t="s">
        <v>10</v>
      </c>
      <c r="P24" s="15" t="s">
        <v>10</v>
      </c>
      <c r="Q24" s="19">
        <v>17</v>
      </c>
      <c r="R24" s="22" t="s">
        <v>21</v>
      </c>
      <c r="S24" s="34">
        <v>40</v>
      </c>
      <c r="T24" s="28">
        <v>1200000</v>
      </c>
      <c r="U24" s="6" t="s">
        <v>10</v>
      </c>
      <c r="V24" s="6" t="s">
        <v>10</v>
      </c>
      <c r="W24" s="15" t="s">
        <v>10</v>
      </c>
      <c r="X24" s="6" t="s">
        <v>10</v>
      </c>
      <c r="Y24" s="6" t="s">
        <v>10</v>
      </c>
      <c r="Z24" s="15" t="s">
        <v>10</v>
      </c>
      <c r="AA24" s="6" t="s">
        <v>10</v>
      </c>
      <c r="AB24" s="6" t="s">
        <v>10</v>
      </c>
      <c r="AC24" s="15" t="s">
        <v>10</v>
      </c>
      <c r="AD24" s="24">
        <v>17</v>
      </c>
      <c r="AE24" s="26" t="s">
        <v>38</v>
      </c>
    </row>
    <row r="26" spans="1:31" ht="15.75">
      <c r="L26" s="3"/>
      <c r="N26" s="3" t="s">
        <v>0</v>
      </c>
      <c r="O26" s="4"/>
      <c r="P26" s="4"/>
      <c r="AA26" s="3" t="s">
        <v>0</v>
      </c>
      <c r="AB26" s="4"/>
      <c r="AD26" s="4"/>
    </row>
    <row r="27" spans="1:31" ht="18">
      <c r="D27" s="1"/>
      <c r="F27" s="5" t="s">
        <v>1</v>
      </c>
      <c r="S27" s="1"/>
      <c r="T27" s="1"/>
      <c r="U27" s="5" t="s">
        <v>1</v>
      </c>
    </row>
    <row r="28" spans="1:31" ht="18">
      <c r="A28" s="5"/>
      <c r="L28" s="7"/>
      <c r="M28" s="7"/>
      <c r="O28" s="7" t="s">
        <v>9</v>
      </c>
      <c r="P28" s="7"/>
      <c r="Q28" s="5"/>
      <c r="AB28" s="7" t="s">
        <v>9</v>
      </c>
      <c r="AC28" s="7"/>
      <c r="AD28" s="7"/>
    </row>
    <row r="29" spans="1:31" ht="69" customHeight="1">
      <c r="A29" s="79" t="s">
        <v>2</v>
      </c>
      <c r="B29" s="81" t="s">
        <v>3</v>
      </c>
      <c r="C29" s="83" t="s">
        <v>5</v>
      </c>
      <c r="D29" s="83" t="s">
        <v>6</v>
      </c>
      <c r="E29" s="88" t="s">
        <v>39</v>
      </c>
      <c r="F29" s="88"/>
      <c r="G29" s="88"/>
      <c r="H29" s="79" t="s">
        <v>11</v>
      </c>
      <c r="I29" s="79"/>
      <c r="J29" s="79"/>
      <c r="K29" s="79" t="s">
        <v>40</v>
      </c>
      <c r="L29" s="79"/>
      <c r="M29" s="79"/>
      <c r="N29" s="79" t="s">
        <v>41</v>
      </c>
      <c r="O29" s="79"/>
      <c r="P29" s="79"/>
      <c r="Q29" s="79" t="s">
        <v>2</v>
      </c>
      <c r="R29" s="81" t="s">
        <v>3</v>
      </c>
      <c r="S29" s="83" t="s">
        <v>5</v>
      </c>
      <c r="T29" s="83" t="s">
        <v>6</v>
      </c>
      <c r="U29" s="79" t="s">
        <v>42</v>
      </c>
      <c r="V29" s="79"/>
      <c r="W29" s="79"/>
      <c r="X29" s="79" t="s">
        <v>12</v>
      </c>
      <c r="Y29" s="79"/>
      <c r="Z29" s="79"/>
      <c r="AA29" s="88" t="s">
        <v>43</v>
      </c>
      <c r="AB29" s="88"/>
      <c r="AC29" s="88"/>
      <c r="AD29" s="17"/>
    </row>
    <row r="30" spans="1:31" ht="24.75" customHeight="1">
      <c r="A30" s="79"/>
      <c r="B30" s="81"/>
      <c r="C30" s="84"/>
      <c r="D30" s="83"/>
      <c r="E30" s="88"/>
      <c r="F30" s="88"/>
      <c r="G30" s="88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81"/>
      <c r="S30" s="84"/>
      <c r="T30" s="83"/>
      <c r="U30" s="79"/>
      <c r="V30" s="79"/>
      <c r="W30" s="79"/>
      <c r="X30" s="79"/>
      <c r="Y30" s="79"/>
      <c r="Z30" s="79"/>
      <c r="AA30" s="88"/>
      <c r="AB30" s="88"/>
      <c r="AC30" s="88"/>
      <c r="AD30" s="17"/>
    </row>
    <row r="31" spans="1:31" ht="63" customHeight="1">
      <c r="A31" s="79"/>
      <c r="B31" s="81"/>
      <c r="C31" s="84"/>
      <c r="D31" s="83"/>
      <c r="E31" s="62" t="s">
        <v>7</v>
      </c>
      <c r="F31" s="62" t="s">
        <v>4</v>
      </c>
      <c r="G31" s="62" t="s">
        <v>8</v>
      </c>
      <c r="H31" s="62" t="s">
        <v>7</v>
      </c>
      <c r="I31" s="62" t="s">
        <v>4</v>
      </c>
      <c r="J31" s="62" t="s">
        <v>8</v>
      </c>
      <c r="K31" s="62" t="s">
        <v>7</v>
      </c>
      <c r="L31" s="62" t="s">
        <v>4</v>
      </c>
      <c r="M31" s="62" t="s">
        <v>8</v>
      </c>
      <c r="N31" s="62" t="s">
        <v>7</v>
      </c>
      <c r="O31" s="62" t="s">
        <v>4</v>
      </c>
      <c r="P31" s="62" t="s">
        <v>8</v>
      </c>
      <c r="Q31" s="79"/>
      <c r="R31" s="81"/>
      <c r="S31" s="84"/>
      <c r="T31" s="83"/>
      <c r="U31" s="62" t="s">
        <v>7</v>
      </c>
      <c r="V31" s="62" t="s">
        <v>4</v>
      </c>
      <c r="W31" s="62" t="s">
        <v>8</v>
      </c>
      <c r="X31" s="62" t="s">
        <v>7</v>
      </c>
      <c r="Y31" s="62" t="s">
        <v>4</v>
      </c>
      <c r="Z31" s="62" t="s">
        <v>8</v>
      </c>
      <c r="AA31" s="62" t="s">
        <v>7</v>
      </c>
      <c r="AB31" s="62" t="s">
        <v>4</v>
      </c>
      <c r="AC31" s="62" t="s">
        <v>8</v>
      </c>
      <c r="AD31" s="17"/>
    </row>
    <row r="32" spans="1:31" s="12" customFormat="1" ht="14.25" customHeight="1">
      <c r="A32" s="87"/>
      <c r="B32" s="82"/>
      <c r="C32" s="85"/>
      <c r="D32" s="86"/>
      <c r="E32" s="14">
        <v>1</v>
      </c>
      <c r="F32" s="14">
        <v>2</v>
      </c>
      <c r="G32" s="14">
        <v>3</v>
      </c>
      <c r="H32" s="14">
        <v>4</v>
      </c>
      <c r="I32" s="14">
        <v>5</v>
      </c>
      <c r="J32" s="14">
        <v>6</v>
      </c>
      <c r="K32" s="14">
        <v>7</v>
      </c>
      <c r="L32" s="14">
        <v>8</v>
      </c>
      <c r="M32" s="14">
        <v>9</v>
      </c>
      <c r="N32" s="14">
        <v>10</v>
      </c>
      <c r="O32" s="14">
        <v>11</v>
      </c>
      <c r="P32" s="14">
        <v>12</v>
      </c>
      <c r="Q32" s="79"/>
      <c r="R32" s="82"/>
      <c r="S32" s="85"/>
      <c r="T32" s="86"/>
      <c r="U32" s="14">
        <v>13</v>
      </c>
      <c r="V32" s="14">
        <v>14</v>
      </c>
      <c r="W32" s="14">
        <v>15</v>
      </c>
      <c r="X32" s="14">
        <v>16</v>
      </c>
      <c r="Y32" s="14">
        <v>17</v>
      </c>
      <c r="Z32" s="14">
        <v>18</v>
      </c>
      <c r="AA32" s="14">
        <v>19</v>
      </c>
      <c r="AB32" s="14">
        <v>20</v>
      </c>
      <c r="AC32" s="14">
        <v>21</v>
      </c>
      <c r="AD32" s="18"/>
    </row>
    <row r="33" spans="1:31" s="46" customFormat="1" ht="24">
      <c r="A33" s="35">
        <v>1</v>
      </c>
      <c r="B33" s="36" t="s">
        <v>13</v>
      </c>
      <c r="C33" s="37">
        <v>2</v>
      </c>
      <c r="D33" s="38">
        <v>150000</v>
      </c>
      <c r="E33" s="39" t="s">
        <v>10</v>
      </c>
      <c r="F33" s="39" t="s">
        <v>10</v>
      </c>
      <c r="G33" s="40" t="s">
        <v>10</v>
      </c>
      <c r="H33" s="39" t="s">
        <v>10</v>
      </c>
      <c r="I33" s="39" t="s">
        <v>10</v>
      </c>
      <c r="J33" s="40" t="s">
        <v>10</v>
      </c>
      <c r="K33" s="39" t="s">
        <v>10</v>
      </c>
      <c r="L33" s="39" t="s">
        <v>10</v>
      </c>
      <c r="M33" s="40" t="s">
        <v>10</v>
      </c>
      <c r="N33" s="39" t="s">
        <v>10</v>
      </c>
      <c r="O33" s="39" t="s">
        <v>10</v>
      </c>
      <c r="P33" s="40" t="s">
        <v>10</v>
      </c>
      <c r="Q33" s="41">
        <v>1</v>
      </c>
      <c r="R33" s="42" t="s">
        <v>13</v>
      </c>
      <c r="S33" s="37">
        <v>2</v>
      </c>
      <c r="T33" s="43">
        <v>150000</v>
      </c>
      <c r="U33" s="39" t="s">
        <v>10</v>
      </c>
      <c r="V33" s="39" t="s">
        <v>10</v>
      </c>
      <c r="W33" s="40" t="s">
        <v>10</v>
      </c>
      <c r="X33" s="39" t="s">
        <v>10</v>
      </c>
      <c r="Y33" s="39" t="s">
        <v>10</v>
      </c>
      <c r="Z33" s="40" t="s">
        <v>10</v>
      </c>
      <c r="AA33" s="39" t="s">
        <v>10</v>
      </c>
      <c r="AB33" s="39" t="s">
        <v>10</v>
      </c>
      <c r="AC33" s="40" t="s">
        <v>10</v>
      </c>
      <c r="AD33" s="44">
        <v>1</v>
      </c>
      <c r="AE33" s="45" t="s">
        <v>22</v>
      </c>
    </row>
    <row r="34" spans="1:31" s="46" customFormat="1">
      <c r="A34" s="35">
        <v>2</v>
      </c>
      <c r="B34" s="36" t="s">
        <v>14</v>
      </c>
      <c r="C34" s="37">
        <v>5</v>
      </c>
      <c r="D34" s="38">
        <v>175000</v>
      </c>
      <c r="E34" s="39" t="s">
        <v>10</v>
      </c>
      <c r="F34" s="39" t="s">
        <v>10</v>
      </c>
      <c r="G34" s="40" t="s">
        <v>10</v>
      </c>
      <c r="H34" s="39" t="s">
        <v>10</v>
      </c>
      <c r="I34" s="39" t="s">
        <v>10</v>
      </c>
      <c r="J34" s="40" t="s">
        <v>10</v>
      </c>
      <c r="K34" s="39" t="s">
        <v>10</v>
      </c>
      <c r="L34" s="39" t="s">
        <v>10</v>
      </c>
      <c r="M34" s="40" t="s">
        <v>10</v>
      </c>
      <c r="N34" s="39" t="s">
        <v>10</v>
      </c>
      <c r="O34" s="39" t="s">
        <v>10</v>
      </c>
      <c r="P34" s="40" t="s">
        <v>10</v>
      </c>
      <c r="Q34" s="41">
        <v>2</v>
      </c>
      <c r="R34" s="42" t="s">
        <v>14</v>
      </c>
      <c r="S34" s="37">
        <v>5</v>
      </c>
      <c r="T34" s="43">
        <v>175000</v>
      </c>
      <c r="U34" s="39" t="s">
        <v>10</v>
      </c>
      <c r="V34" s="39" t="s">
        <v>10</v>
      </c>
      <c r="W34" s="40" t="s">
        <v>10</v>
      </c>
      <c r="X34" s="39" t="s">
        <v>10</v>
      </c>
      <c r="Y34" s="39" t="s">
        <v>10</v>
      </c>
      <c r="Z34" s="40" t="s">
        <v>10</v>
      </c>
      <c r="AA34" s="39" t="s">
        <v>10</v>
      </c>
      <c r="AB34" s="39" t="s">
        <v>10</v>
      </c>
      <c r="AC34" s="40" t="s">
        <v>10</v>
      </c>
      <c r="AD34" s="47">
        <v>2</v>
      </c>
      <c r="AE34" s="45" t="s">
        <v>23</v>
      </c>
    </row>
    <row r="35" spans="1:31" s="46" customFormat="1">
      <c r="A35" s="35">
        <v>3</v>
      </c>
      <c r="B35" s="36" t="s">
        <v>14</v>
      </c>
      <c r="C35" s="37">
        <v>5</v>
      </c>
      <c r="D35" s="38">
        <v>175000</v>
      </c>
      <c r="E35" s="39" t="s">
        <v>10</v>
      </c>
      <c r="F35" s="39" t="s">
        <v>10</v>
      </c>
      <c r="G35" s="40" t="s">
        <v>10</v>
      </c>
      <c r="H35" s="39" t="s">
        <v>10</v>
      </c>
      <c r="I35" s="39" t="s">
        <v>10</v>
      </c>
      <c r="J35" s="40" t="s">
        <v>10</v>
      </c>
      <c r="K35" s="39" t="s">
        <v>10</v>
      </c>
      <c r="L35" s="39" t="s">
        <v>10</v>
      </c>
      <c r="M35" s="40" t="s">
        <v>10</v>
      </c>
      <c r="N35" s="39" t="s">
        <v>10</v>
      </c>
      <c r="O35" s="39" t="s">
        <v>10</v>
      </c>
      <c r="P35" s="40" t="s">
        <v>10</v>
      </c>
      <c r="Q35" s="41">
        <v>3</v>
      </c>
      <c r="R35" s="42" t="s">
        <v>14</v>
      </c>
      <c r="S35" s="37">
        <v>5</v>
      </c>
      <c r="T35" s="43">
        <v>175000</v>
      </c>
      <c r="U35" s="39" t="s">
        <v>10</v>
      </c>
      <c r="V35" s="39" t="s">
        <v>10</v>
      </c>
      <c r="W35" s="40" t="s">
        <v>10</v>
      </c>
      <c r="X35" s="39" t="s">
        <v>10</v>
      </c>
      <c r="Y35" s="39" t="s">
        <v>10</v>
      </c>
      <c r="Z35" s="40" t="s">
        <v>10</v>
      </c>
      <c r="AA35" s="39" t="s">
        <v>10</v>
      </c>
      <c r="AB35" s="39" t="s">
        <v>10</v>
      </c>
      <c r="AC35" s="40" t="s">
        <v>10</v>
      </c>
      <c r="AD35" s="47">
        <v>3</v>
      </c>
      <c r="AE35" s="45" t="s">
        <v>24</v>
      </c>
    </row>
    <row r="36" spans="1:31" s="46" customFormat="1">
      <c r="A36" s="35">
        <v>4</v>
      </c>
      <c r="B36" s="36" t="s">
        <v>14</v>
      </c>
      <c r="C36" s="37">
        <v>5</v>
      </c>
      <c r="D36" s="38">
        <v>175000</v>
      </c>
      <c r="E36" s="39" t="s">
        <v>10</v>
      </c>
      <c r="F36" s="39" t="s">
        <v>10</v>
      </c>
      <c r="G36" s="40" t="s">
        <v>10</v>
      </c>
      <c r="H36" s="39" t="s">
        <v>10</v>
      </c>
      <c r="I36" s="39" t="s">
        <v>10</v>
      </c>
      <c r="J36" s="40" t="s">
        <v>10</v>
      </c>
      <c r="K36" s="39" t="s">
        <v>10</v>
      </c>
      <c r="L36" s="39" t="s">
        <v>10</v>
      </c>
      <c r="M36" s="40" t="s">
        <v>10</v>
      </c>
      <c r="N36" s="39" t="s">
        <v>10</v>
      </c>
      <c r="O36" s="39" t="s">
        <v>10</v>
      </c>
      <c r="P36" s="40" t="s">
        <v>10</v>
      </c>
      <c r="Q36" s="41">
        <v>4</v>
      </c>
      <c r="R36" s="42" t="s">
        <v>14</v>
      </c>
      <c r="S36" s="37">
        <v>5</v>
      </c>
      <c r="T36" s="43">
        <v>175000</v>
      </c>
      <c r="U36" s="39" t="s">
        <v>10</v>
      </c>
      <c r="V36" s="39" t="s">
        <v>10</v>
      </c>
      <c r="W36" s="40" t="s">
        <v>10</v>
      </c>
      <c r="X36" s="39" t="s">
        <v>10</v>
      </c>
      <c r="Y36" s="39" t="s">
        <v>10</v>
      </c>
      <c r="Z36" s="40" t="s">
        <v>10</v>
      </c>
      <c r="AA36" s="39" t="s">
        <v>10</v>
      </c>
      <c r="AB36" s="39" t="s">
        <v>10</v>
      </c>
      <c r="AC36" s="40" t="s">
        <v>10</v>
      </c>
      <c r="AD36" s="44">
        <v>4</v>
      </c>
      <c r="AE36" s="45" t="s">
        <v>25</v>
      </c>
    </row>
    <row r="37" spans="1:31" s="46" customFormat="1">
      <c r="A37" s="35">
        <v>5</v>
      </c>
      <c r="B37" s="36" t="s">
        <v>14</v>
      </c>
      <c r="C37" s="37">
        <v>5</v>
      </c>
      <c r="D37" s="38">
        <v>175000</v>
      </c>
      <c r="E37" s="39" t="s">
        <v>10</v>
      </c>
      <c r="F37" s="39" t="s">
        <v>10</v>
      </c>
      <c r="G37" s="40" t="s">
        <v>10</v>
      </c>
      <c r="H37" s="39" t="s">
        <v>10</v>
      </c>
      <c r="I37" s="39" t="s">
        <v>10</v>
      </c>
      <c r="J37" s="40" t="s">
        <v>10</v>
      </c>
      <c r="K37" s="39" t="s">
        <v>10</v>
      </c>
      <c r="L37" s="39" t="s">
        <v>10</v>
      </c>
      <c r="M37" s="40" t="s">
        <v>10</v>
      </c>
      <c r="N37" s="39" t="s">
        <v>10</v>
      </c>
      <c r="O37" s="39" t="s">
        <v>10</v>
      </c>
      <c r="P37" s="40" t="s">
        <v>10</v>
      </c>
      <c r="Q37" s="41">
        <v>5</v>
      </c>
      <c r="R37" s="42" t="s">
        <v>14</v>
      </c>
      <c r="S37" s="37">
        <v>5</v>
      </c>
      <c r="T37" s="43">
        <v>175000</v>
      </c>
      <c r="U37" s="39" t="s">
        <v>10</v>
      </c>
      <c r="V37" s="39" t="s">
        <v>10</v>
      </c>
      <c r="W37" s="40" t="s">
        <v>10</v>
      </c>
      <c r="X37" s="39" t="s">
        <v>10</v>
      </c>
      <c r="Y37" s="39" t="s">
        <v>10</v>
      </c>
      <c r="Z37" s="40" t="s">
        <v>10</v>
      </c>
      <c r="AA37" s="39" t="s">
        <v>10</v>
      </c>
      <c r="AB37" s="39" t="s">
        <v>10</v>
      </c>
      <c r="AC37" s="40" t="s">
        <v>10</v>
      </c>
      <c r="AD37" s="47">
        <v>5</v>
      </c>
      <c r="AE37" s="45" t="s">
        <v>26</v>
      </c>
    </row>
    <row r="38" spans="1:31">
      <c r="A38" s="20">
        <v>6</v>
      </c>
      <c r="B38" s="29" t="s">
        <v>15</v>
      </c>
      <c r="C38" s="33">
        <v>6000</v>
      </c>
      <c r="D38" s="31">
        <v>8910000</v>
      </c>
      <c r="E38" s="6">
        <f>G38/1.2</f>
        <v>6300000</v>
      </c>
      <c r="F38" s="6">
        <f>G38-E38</f>
        <v>1260000</v>
      </c>
      <c r="G38" s="64">
        <v>7560000</v>
      </c>
      <c r="H38" s="6" t="s">
        <v>10</v>
      </c>
      <c r="I38" s="6" t="s">
        <v>10</v>
      </c>
      <c r="J38" s="15" t="s">
        <v>10</v>
      </c>
      <c r="K38" s="6" t="s">
        <v>10</v>
      </c>
      <c r="L38" s="6" t="s">
        <v>10</v>
      </c>
      <c r="M38" s="15" t="s">
        <v>10</v>
      </c>
      <c r="N38" s="75">
        <f>P38/1.2</f>
        <v>5490000</v>
      </c>
      <c r="O38" s="75">
        <f>P38-N38</f>
        <v>1098000</v>
      </c>
      <c r="P38" s="75">
        <v>6588000</v>
      </c>
      <c r="Q38" s="19">
        <v>6</v>
      </c>
      <c r="R38" s="21" t="s">
        <v>15</v>
      </c>
      <c r="S38" s="33">
        <v>6000</v>
      </c>
      <c r="T38" s="27">
        <v>8910000</v>
      </c>
      <c r="U38" s="6">
        <f>W38/1.2</f>
        <v>6570000</v>
      </c>
      <c r="V38" s="6">
        <f>W38-U38</f>
        <v>1314000</v>
      </c>
      <c r="W38" s="6">
        <v>7884000</v>
      </c>
      <c r="X38" s="6" t="s">
        <v>10</v>
      </c>
      <c r="Y38" s="6" t="s">
        <v>10</v>
      </c>
      <c r="Z38" s="15" t="s">
        <v>10</v>
      </c>
      <c r="AA38" s="6" t="s">
        <v>10</v>
      </c>
      <c r="AB38" s="6" t="s">
        <v>10</v>
      </c>
      <c r="AC38" s="15" t="s">
        <v>10</v>
      </c>
      <c r="AD38" s="24">
        <v>6</v>
      </c>
      <c r="AE38" s="25" t="s">
        <v>27</v>
      </c>
    </row>
    <row r="39" spans="1:31">
      <c r="A39" s="20">
        <v>7</v>
      </c>
      <c r="B39" s="29" t="s">
        <v>16</v>
      </c>
      <c r="C39" s="33">
        <v>600</v>
      </c>
      <c r="D39" s="31">
        <v>900000</v>
      </c>
      <c r="E39" s="10">
        <f>G39/1.2</f>
        <v>825000</v>
      </c>
      <c r="F39" s="6">
        <f>G39-E39</f>
        <v>165000</v>
      </c>
      <c r="G39" s="64">
        <v>990000</v>
      </c>
      <c r="H39" s="6" t="s">
        <v>10</v>
      </c>
      <c r="I39" s="6" t="s">
        <v>10</v>
      </c>
      <c r="J39" s="15" t="s">
        <v>10</v>
      </c>
      <c r="K39" s="6" t="s">
        <v>10</v>
      </c>
      <c r="L39" s="6" t="s">
        <v>10</v>
      </c>
      <c r="M39" s="15" t="s">
        <v>10</v>
      </c>
      <c r="N39" s="6">
        <f t="shared" ref="N39:N43" si="9">P39/1.2</f>
        <v>750000</v>
      </c>
      <c r="O39" s="6">
        <f t="shared" ref="O39:O43" si="10">P39-N39</f>
        <v>150000</v>
      </c>
      <c r="P39" s="6">
        <v>900000</v>
      </c>
      <c r="Q39" s="19">
        <v>7</v>
      </c>
      <c r="R39" s="21" t="s">
        <v>16</v>
      </c>
      <c r="S39" s="33">
        <v>600</v>
      </c>
      <c r="T39" s="27">
        <v>900000</v>
      </c>
      <c r="U39" s="75">
        <f t="shared" ref="U39:U40" si="11">W39/1.2</f>
        <v>330000</v>
      </c>
      <c r="V39" s="75">
        <f t="shared" ref="V39:V40" si="12">W39-U39</f>
        <v>66000</v>
      </c>
      <c r="W39" s="75">
        <v>396000</v>
      </c>
      <c r="X39" s="6" t="s">
        <v>10</v>
      </c>
      <c r="Y39" s="6" t="s">
        <v>10</v>
      </c>
      <c r="Z39" s="15" t="s">
        <v>10</v>
      </c>
      <c r="AA39" s="6" t="s">
        <v>10</v>
      </c>
      <c r="AB39" s="6" t="s">
        <v>10</v>
      </c>
      <c r="AC39" s="15" t="s">
        <v>10</v>
      </c>
      <c r="AD39" s="23">
        <v>7</v>
      </c>
      <c r="AE39" s="25" t="s">
        <v>28</v>
      </c>
    </row>
    <row r="40" spans="1:31">
      <c r="A40" s="20">
        <v>8</v>
      </c>
      <c r="B40" s="29" t="s">
        <v>17</v>
      </c>
      <c r="C40" s="33">
        <v>250</v>
      </c>
      <c r="D40" s="31">
        <v>1095500</v>
      </c>
      <c r="E40" s="6" t="s">
        <v>10</v>
      </c>
      <c r="F40" s="6" t="s">
        <v>10</v>
      </c>
      <c r="G40" s="15" t="s">
        <v>10</v>
      </c>
      <c r="H40" s="6" t="s">
        <v>10</v>
      </c>
      <c r="I40" s="6" t="s">
        <v>10</v>
      </c>
      <c r="J40" s="15" t="s">
        <v>10</v>
      </c>
      <c r="K40" s="6" t="s">
        <v>10</v>
      </c>
      <c r="L40" s="6" t="s">
        <v>10</v>
      </c>
      <c r="M40" s="15" t="s">
        <v>10</v>
      </c>
      <c r="N40" s="6">
        <f t="shared" si="9"/>
        <v>968750</v>
      </c>
      <c r="O40" s="6">
        <f t="shared" si="10"/>
        <v>193750</v>
      </c>
      <c r="P40" s="6">
        <v>1162500</v>
      </c>
      <c r="Q40" s="19">
        <v>8</v>
      </c>
      <c r="R40" s="21" t="s">
        <v>17</v>
      </c>
      <c r="S40" s="33">
        <v>250</v>
      </c>
      <c r="T40" s="27">
        <v>1095500</v>
      </c>
      <c r="U40" s="75">
        <f t="shared" si="11"/>
        <v>400000</v>
      </c>
      <c r="V40" s="75">
        <f t="shared" si="12"/>
        <v>80000</v>
      </c>
      <c r="W40" s="75">
        <v>480000</v>
      </c>
      <c r="X40" s="6" t="s">
        <v>10</v>
      </c>
      <c r="Y40" s="6" t="s">
        <v>10</v>
      </c>
      <c r="Z40" s="15" t="s">
        <v>10</v>
      </c>
      <c r="AA40" s="6" t="s">
        <v>10</v>
      </c>
      <c r="AB40" s="6" t="s">
        <v>10</v>
      </c>
      <c r="AC40" s="15" t="s">
        <v>10</v>
      </c>
      <c r="AD40" s="24">
        <v>8</v>
      </c>
      <c r="AE40" s="25" t="s">
        <v>29</v>
      </c>
    </row>
    <row r="41" spans="1:31" s="60" customFormat="1">
      <c r="A41" s="48">
        <v>9</v>
      </c>
      <c r="B41" s="49" t="s">
        <v>18</v>
      </c>
      <c r="C41" s="50">
        <v>3</v>
      </c>
      <c r="D41" s="51">
        <v>225000</v>
      </c>
      <c r="E41" s="52" t="s">
        <v>10</v>
      </c>
      <c r="F41" s="52" t="s">
        <v>10</v>
      </c>
      <c r="G41" s="53" t="s">
        <v>10</v>
      </c>
      <c r="H41" s="52" t="s">
        <v>10</v>
      </c>
      <c r="I41" s="52" t="s">
        <v>10</v>
      </c>
      <c r="J41" s="53" t="s">
        <v>10</v>
      </c>
      <c r="K41" s="52" t="s">
        <v>10</v>
      </c>
      <c r="L41" s="52" t="s">
        <v>10</v>
      </c>
      <c r="M41" s="53" t="s">
        <v>10</v>
      </c>
      <c r="N41" s="54">
        <f t="shared" si="9"/>
        <v>540000</v>
      </c>
      <c r="O41" s="54">
        <f t="shared" si="10"/>
        <v>108000</v>
      </c>
      <c r="P41" s="54">
        <v>648000</v>
      </c>
      <c r="Q41" s="55">
        <v>9</v>
      </c>
      <c r="R41" s="56" t="s">
        <v>18</v>
      </c>
      <c r="S41" s="50">
        <v>3</v>
      </c>
      <c r="T41" s="57">
        <v>225000</v>
      </c>
      <c r="U41" s="52" t="s">
        <v>10</v>
      </c>
      <c r="V41" s="52" t="s">
        <v>10</v>
      </c>
      <c r="W41" s="53" t="s">
        <v>10</v>
      </c>
      <c r="X41" s="52" t="s">
        <v>10</v>
      </c>
      <c r="Y41" s="52" t="s">
        <v>10</v>
      </c>
      <c r="Z41" s="53" t="s">
        <v>10</v>
      </c>
      <c r="AA41" s="52" t="s">
        <v>10</v>
      </c>
      <c r="AB41" s="52" t="s">
        <v>10</v>
      </c>
      <c r="AC41" s="53" t="s">
        <v>10</v>
      </c>
      <c r="AD41" s="58">
        <v>9</v>
      </c>
      <c r="AE41" s="59" t="s">
        <v>30</v>
      </c>
    </row>
    <row r="42" spans="1:31" s="60" customFormat="1">
      <c r="A42" s="48">
        <v>10</v>
      </c>
      <c r="B42" s="49" t="s">
        <v>18</v>
      </c>
      <c r="C42" s="50">
        <v>3</v>
      </c>
      <c r="D42" s="51">
        <v>150000</v>
      </c>
      <c r="E42" s="52" t="s">
        <v>10</v>
      </c>
      <c r="F42" s="52" t="s">
        <v>10</v>
      </c>
      <c r="G42" s="53" t="s">
        <v>10</v>
      </c>
      <c r="H42" s="52" t="s">
        <v>10</v>
      </c>
      <c r="I42" s="52" t="s">
        <v>10</v>
      </c>
      <c r="J42" s="53" t="s">
        <v>10</v>
      </c>
      <c r="K42" s="52" t="s">
        <v>10</v>
      </c>
      <c r="L42" s="52" t="s">
        <v>10</v>
      </c>
      <c r="M42" s="53" t="s">
        <v>10</v>
      </c>
      <c r="N42" s="54">
        <f t="shared" si="9"/>
        <v>150000</v>
      </c>
      <c r="O42" s="52">
        <f t="shared" si="10"/>
        <v>30000</v>
      </c>
      <c r="P42" s="52">
        <v>180000</v>
      </c>
      <c r="Q42" s="55">
        <v>10</v>
      </c>
      <c r="R42" s="56" t="s">
        <v>18</v>
      </c>
      <c r="S42" s="50">
        <v>3</v>
      </c>
      <c r="T42" s="57">
        <v>150000</v>
      </c>
      <c r="U42" s="52" t="s">
        <v>10</v>
      </c>
      <c r="V42" s="52" t="s">
        <v>10</v>
      </c>
      <c r="W42" s="53" t="s">
        <v>10</v>
      </c>
      <c r="X42" s="52" t="s">
        <v>10</v>
      </c>
      <c r="Y42" s="52" t="s">
        <v>10</v>
      </c>
      <c r="Z42" s="53" t="s">
        <v>10</v>
      </c>
      <c r="AA42" s="52" t="s">
        <v>10</v>
      </c>
      <c r="AB42" s="52" t="s">
        <v>10</v>
      </c>
      <c r="AC42" s="53" t="s">
        <v>10</v>
      </c>
      <c r="AD42" s="61">
        <v>10</v>
      </c>
      <c r="AE42" s="59" t="s">
        <v>31</v>
      </c>
    </row>
    <row r="43" spans="1:31" s="60" customFormat="1">
      <c r="A43" s="48">
        <v>11</v>
      </c>
      <c r="B43" s="49" t="s">
        <v>18</v>
      </c>
      <c r="C43" s="50">
        <v>6</v>
      </c>
      <c r="D43" s="51">
        <v>30000</v>
      </c>
      <c r="E43" s="52" t="s">
        <v>10</v>
      </c>
      <c r="F43" s="52" t="s">
        <v>10</v>
      </c>
      <c r="G43" s="53" t="s">
        <v>10</v>
      </c>
      <c r="H43" s="52" t="s">
        <v>10</v>
      </c>
      <c r="I43" s="52" t="s">
        <v>10</v>
      </c>
      <c r="J43" s="53" t="s">
        <v>10</v>
      </c>
      <c r="K43" s="52" t="s">
        <v>10</v>
      </c>
      <c r="L43" s="52" t="s">
        <v>10</v>
      </c>
      <c r="M43" s="53" t="s">
        <v>10</v>
      </c>
      <c r="N43" s="54">
        <f t="shared" si="9"/>
        <v>30000</v>
      </c>
      <c r="O43" s="52">
        <f t="shared" si="10"/>
        <v>6000</v>
      </c>
      <c r="P43" s="52">
        <v>36000</v>
      </c>
      <c r="Q43" s="55">
        <v>11</v>
      </c>
      <c r="R43" s="56" t="s">
        <v>18</v>
      </c>
      <c r="S43" s="50">
        <v>6</v>
      </c>
      <c r="T43" s="57">
        <v>30000</v>
      </c>
      <c r="U43" s="52" t="s">
        <v>10</v>
      </c>
      <c r="V43" s="52" t="s">
        <v>10</v>
      </c>
      <c r="W43" s="53" t="s">
        <v>10</v>
      </c>
      <c r="X43" s="52" t="s">
        <v>10</v>
      </c>
      <c r="Y43" s="52" t="s">
        <v>10</v>
      </c>
      <c r="Z43" s="53" t="s">
        <v>10</v>
      </c>
      <c r="AA43" s="52" t="s">
        <v>10</v>
      </c>
      <c r="AB43" s="52" t="s">
        <v>10</v>
      </c>
      <c r="AC43" s="53" t="s">
        <v>10</v>
      </c>
      <c r="AD43" s="58">
        <v>11</v>
      </c>
      <c r="AE43" s="59" t="s">
        <v>32</v>
      </c>
    </row>
    <row r="44" spans="1:31" s="46" customFormat="1">
      <c r="A44" s="35">
        <v>12</v>
      </c>
      <c r="B44" s="36" t="s">
        <v>18</v>
      </c>
      <c r="C44" s="37">
        <v>30</v>
      </c>
      <c r="D44" s="38">
        <v>10500</v>
      </c>
      <c r="E44" s="39" t="s">
        <v>10</v>
      </c>
      <c r="F44" s="39" t="s">
        <v>10</v>
      </c>
      <c r="G44" s="40" t="s">
        <v>10</v>
      </c>
      <c r="H44" s="39" t="s">
        <v>10</v>
      </c>
      <c r="I44" s="39" t="s">
        <v>10</v>
      </c>
      <c r="J44" s="40" t="s">
        <v>10</v>
      </c>
      <c r="K44" s="39" t="s">
        <v>10</v>
      </c>
      <c r="L44" s="39" t="s">
        <v>10</v>
      </c>
      <c r="M44" s="40" t="s">
        <v>10</v>
      </c>
      <c r="N44" s="39" t="s">
        <v>10</v>
      </c>
      <c r="O44" s="39" t="s">
        <v>10</v>
      </c>
      <c r="P44" s="40" t="s">
        <v>10</v>
      </c>
      <c r="Q44" s="41">
        <v>12</v>
      </c>
      <c r="R44" s="42" t="s">
        <v>18</v>
      </c>
      <c r="S44" s="37">
        <v>30</v>
      </c>
      <c r="T44" s="43">
        <v>10500</v>
      </c>
      <c r="U44" s="39" t="s">
        <v>10</v>
      </c>
      <c r="V44" s="39" t="s">
        <v>10</v>
      </c>
      <c r="W44" s="40" t="s">
        <v>10</v>
      </c>
      <c r="X44" s="39" t="s">
        <v>10</v>
      </c>
      <c r="Y44" s="39" t="s">
        <v>10</v>
      </c>
      <c r="Z44" s="40" t="s">
        <v>10</v>
      </c>
      <c r="AA44" s="39" t="s">
        <v>10</v>
      </c>
      <c r="AB44" s="39" t="s">
        <v>10</v>
      </c>
      <c r="AC44" s="40" t="s">
        <v>10</v>
      </c>
      <c r="AD44" s="47">
        <v>12</v>
      </c>
      <c r="AE44" s="45" t="s">
        <v>33</v>
      </c>
    </row>
    <row r="45" spans="1:31" s="46" customFormat="1">
      <c r="A45" s="35">
        <v>13</v>
      </c>
      <c r="B45" s="36" t="s">
        <v>18</v>
      </c>
      <c r="C45" s="37">
        <v>30</v>
      </c>
      <c r="D45" s="38">
        <v>25500</v>
      </c>
      <c r="E45" s="39" t="s">
        <v>10</v>
      </c>
      <c r="F45" s="39" t="s">
        <v>10</v>
      </c>
      <c r="G45" s="40" t="s">
        <v>10</v>
      </c>
      <c r="H45" s="39" t="s">
        <v>10</v>
      </c>
      <c r="I45" s="39" t="s">
        <v>10</v>
      </c>
      <c r="J45" s="40" t="s">
        <v>10</v>
      </c>
      <c r="K45" s="39" t="s">
        <v>10</v>
      </c>
      <c r="L45" s="39" t="s">
        <v>10</v>
      </c>
      <c r="M45" s="40" t="s">
        <v>10</v>
      </c>
      <c r="N45" s="39" t="s">
        <v>10</v>
      </c>
      <c r="O45" s="39" t="s">
        <v>10</v>
      </c>
      <c r="P45" s="40" t="s">
        <v>10</v>
      </c>
      <c r="Q45" s="41">
        <v>13</v>
      </c>
      <c r="R45" s="42" t="s">
        <v>18</v>
      </c>
      <c r="S45" s="37">
        <v>30</v>
      </c>
      <c r="T45" s="43">
        <v>25500</v>
      </c>
      <c r="U45" s="39" t="s">
        <v>10</v>
      </c>
      <c r="V45" s="39" t="s">
        <v>10</v>
      </c>
      <c r="W45" s="40" t="s">
        <v>10</v>
      </c>
      <c r="X45" s="39" t="s">
        <v>10</v>
      </c>
      <c r="Y45" s="39" t="s">
        <v>10</v>
      </c>
      <c r="Z45" s="40" t="s">
        <v>10</v>
      </c>
      <c r="AA45" s="39" t="s">
        <v>10</v>
      </c>
      <c r="AB45" s="39" t="s">
        <v>10</v>
      </c>
      <c r="AC45" s="40" t="s">
        <v>10</v>
      </c>
      <c r="AD45" s="44">
        <v>13</v>
      </c>
      <c r="AE45" s="45" t="s">
        <v>34</v>
      </c>
    </row>
    <row r="46" spans="1:31" s="46" customFormat="1">
      <c r="A46" s="35">
        <v>14</v>
      </c>
      <c r="B46" s="36" t="s">
        <v>18</v>
      </c>
      <c r="C46" s="37">
        <v>50</v>
      </c>
      <c r="D46" s="38">
        <v>7500</v>
      </c>
      <c r="E46" s="39" t="s">
        <v>10</v>
      </c>
      <c r="F46" s="39" t="s">
        <v>10</v>
      </c>
      <c r="G46" s="40" t="s">
        <v>10</v>
      </c>
      <c r="H46" s="39" t="s">
        <v>10</v>
      </c>
      <c r="I46" s="39" t="s">
        <v>10</v>
      </c>
      <c r="J46" s="40" t="s">
        <v>10</v>
      </c>
      <c r="K46" s="39" t="s">
        <v>10</v>
      </c>
      <c r="L46" s="39" t="s">
        <v>10</v>
      </c>
      <c r="M46" s="40" t="s">
        <v>10</v>
      </c>
      <c r="N46" s="39" t="s">
        <v>10</v>
      </c>
      <c r="O46" s="39" t="s">
        <v>10</v>
      </c>
      <c r="P46" s="40" t="s">
        <v>10</v>
      </c>
      <c r="Q46" s="41">
        <v>14</v>
      </c>
      <c r="R46" s="42" t="s">
        <v>18</v>
      </c>
      <c r="S46" s="37">
        <v>50</v>
      </c>
      <c r="T46" s="43">
        <v>7500</v>
      </c>
      <c r="U46" s="39" t="s">
        <v>10</v>
      </c>
      <c r="V46" s="39" t="s">
        <v>10</v>
      </c>
      <c r="W46" s="40" t="s">
        <v>10</v>
      </c>
      <c r="X46" s="39" t="s">
        <v>10</v>
      </c>
      <c r="Y46" s="39" t="s">
        <v>10</v>
      </c>
      <c r="Z46" s="40" t="s">
        <v>10</v>
      </c>
      <c r="AA46" s="39" t="s">
        <v>10</v>
      </c>
      <c r="AB46" s="39" t="s">
        <v>10</v>
      </c>
      <c r="AC46" s="40" t="s">
        <v>10</v>
      </c>
      <c r="AD46" s="47">
        <v>14</v>
      </c>
      <c r="AE46" s="45" t="s">
        <v>35</v>
      </c>
    </row>
    <row r="47" spans="1:31">
      <c r="A47" s="20">
        <v>15</v>
      </c>
      <c r="B47" s="30" t="s">
        <v>19</v>
      </c>
      <c r="C47" s="34">
        <v>1</v>
      </c>
      <c r="D47" s="32">
        <v>860000</v>
      </c>
      <c r="E47" s="6" t="s">
        <v>10</v>
      </c>
      <c r="F47" s="6" t="s">
        <v>10</v>
      </c>
      <c r="G47" s="15" t="s">
        <v>10</v>
      </c>
      <c r="H47" s="6" t="s">
        <v>10</v>
      </c>
      <c r="I47" s="6" t="s">
        <v>10</v>
      </c>
      <c r="J47" s="15" t="s">
        <v>10</v>
      </c>
      <c r="K47" s="76">
        <f>M47/1.2</f>
        <v>474720</v>
      </c>
      <c r="L47" s="76">
        <f>M47-K47</f>
        <v>94944</v>
      </c>
      <c r="M47" s="76">
        <v>569664</v>
      </c>
      <c r="N47" s="6" t="s">
        <v>10</v>
      </c>
      <c r="O47" s="6" t="s">
        <v>10</v>
      </c>
      <c r="P47" s="15" t="s">
        <v>10</v>
      </c>
      <c r="Q47" s="19">
        <v>15</v>
      </c>
      <c r="R47" s="22" t="s">
        <v>19</v>
      </c>
      <c r="S47" s="34">
        <v>1</v>
      </c>
      <c r="T47" s="28">
        <v>860000</v>
      </c>
      <c r="U47" s="6" t="s">
        <v>10</v>
      </c>
      <c r="V47" s="6" t="s">
        <v>10</v>
      </c>
      <c r="W47" s="15" t="s">
        <v>10</v>
      </c>
      <c r="X47" s="6" t="s">
        <v>10</v>
      </c>
      <c r="Y47" s="6" t="s">
        <v>10</v>
      </c>
      <c r="Z47" s="15" t="s">
        <v>10</v>
      </c>
      <c r="AA47" s="16">
        <f t="shared" ref="AA47" si="13">AC47/1.2</f>
        <v>572500</v>
      </c>
      <c r="AB47" s="16">
        <f t="shared" ref="AB47" si="14">AC47-AA47</f>
        <v>114500</v>
      </c>
      <c r="AC47" s="65">
        <v>687000</v>
      </c>
      <c r="AD47" s="24">
        <v>15</v>
      </c>
      <c r="AE47" s="26" t="s">
        <v>36</v>
      </c>
    </row>
    <row r="48" spans="1:31">
      <c r="A48" s="20">
        <v>16</v>
      </c>
      <c r="B48" s="30" t="s">
        <v>20</v>
      </c>
      <c r="C48" s="34">
        <v>6</v>
      </c>
      <c r="D48" s="32">
        <v>2940000</v>
      </c>
      <c r="E48" s="6" t="s">
        <v>10</v>
      </c>
      <c r="F48" s="6" t="s">
        <v>10</v>
      </c>
      <c r="G48" s="15" t="s">
        <v>10</v>
      </c>
      <c r="H48" s="6" t="s">
        <v>10</v>
      </c>
      <c r="I48" s="6" t="s">
        <v>10</v>
      </c>
      <c r="J48" s="15" t="s">
        <v>10</v>
      </c>
      <c r="K48" s="76">
        <f>M48/1.2</f>
        <v>2003760</v>
      </c>
      <c r="L48" s="76">
        <f>M48-K48</f>
        <v>400752</v>
      </c>
      <c r="M48" s="76">
        <v>2404512</v>
      </c>
      <c r="N48" s="6">
        <f t="shared" ref="N48" si="15">P48/1.2</f>
        <v>2700000</v>
      </c>
      <c r="O48" s="6">
        <f t="shared" ref="O48" si="16">P48-N48</f>
        <v>540000</v>
      </c>
      <c r="P48" s="6">
        <v>3240000</v>
      </c>
      <c r="Q48" s="19">
        <v>16</v>
      </c>
      <c r="R48" s="22" t="s">
        <v>20</v>
      </c>
      <c r="S48" s="34">
        <v>6</v>
      </c>
      <c r="T48" s="28">
        <v>2940000</v>
      </c>
      <c r="U48" s="6" t="s">
        <v>10</v>
      </c>
      <c r="V48" s="6" t="s">
        <v>10</v>
      </c>
      <c r="W48" s="15" t="s">
        <v>10</v>
      </c>
      <c r="X48" s="16">
        <f>Z48</f>
        <v>3000000</v>
      </c>
      <c r="Y48" s="16">
        <f t="shared" ref="Y48" si="17">Z48-X48</f>
        <v>0</v>
      </c>
      <c r="Z48" s="16">
        <v>3000000</v>
      </c>
      <c r="AA48" s="6" t="s">
        <v>10</v>
      </c>
      <c r="AB48" s="6" t="s">
        <v>10</v>
      </c>
      <c r="AC48" s="15" t="s">
        <v>10</v>
      </c>
      <c r="AD48" s="23">
        <v>16</v>
      </c>
      <c r="AE48" s="26" t="s">
        <v>37</v>
      </c>
    </row>
    <row r="49" spans="1:31">
      <c r="A49" s="20">
        <v>17</v>
      </c>
      <c r="B49" s="30" t="s">
        <v>21</v>
      </c>
      <c r="C49" s="34">
        <v>40</v>
      </c>
      <c r="D49" s="32">
        <v>1200000</v>
      </c>
      <c r="E49" s="6" t="s">
        <v>10</v>
      </c>
      <c r="F49" s="6" t="s">
        <v>10</v>
      </c>
      <c r="G49" s="15" t="s">
        <v>10</v>
      </c>
      <c r="H49" s="75">
        <f>J49/1.2</f>
        <v>1000000</v>
      </c>
      <c r="I49" s="75">
        <f>J49-H49</f>
        <v>200000</v>
      </c>
      <c r="J49" s="75">
        <v>1200000</v>
      </c>
      <c r="K49" s="10">
        <f>M49/1.2</f>
        <v>1259000</v>
      </c>
      <c r="L49" s="6">
        <f>M49-K49</f>
        <v>251800</v>
      </c>
      <c r="M49" s="6">
        <v>1510800</v>
      </c>
      <c r="N49" s="6" t="s">
        <v>10</v>
      </c>
      <c r="O49" s="6" t="s">
        <v>10</v>
      </c>
      <c r="P49" s="15" t="s">
        <v>10</v>
      </c>
      <c r="Q49" s="19">
        <v>17</v>
      </c>
      <c r="R49" s="22" t="s">
        <v>21</v>
      </c>
      <c r="S49" s="34">
        <v>40</v>
      </c>
      <c r="T49" s="28">
        <v>1200000</v>
      </c>
      <c r="U49" s="6" t="s">
        <v>10</v>
      </c>
      <c r="V49" s="6" t="s">
        <v>10</v>
      </c>
      <c r="W49" s="15" t="s">
        <v>10</v>
      </c>
      <c r="X49" s="6" t="s">
        <v>10</v>
      </c>
      <c r="Y49" s="6" t="s">
        <v>10</v>
      </c>
      <c r="Z49" s="15" t="s">
        <v>10</v>
      </c>
      <c r="AA49" s="6" t="s">
        <v>10</v>
      </c>
      <c r="AB49" s="6" t="s">
        <v>10</v>
      </c>
      <c r="AC49" s="15" t="s">
        <v>10</v>
      </c>
      <c r="AD49" s="24">
        <v>17</v>
      </c>
      <c r="AE49" s="26" t="s">
        <v>38</v>
      </c>
    </row>
    <row r="50" spans="1:31">
      <c r="M50" s="78">
        <f>M48+M47</f>
        <v>2974176</v>
      </c>
      <c r="W50" s="77">
        <f>W39+W40</f>
        <v>876000</v>
      </c>
    </row>
    <row r="51" spans="1:31" ht="15.75">
      <c r="L51" s="3"/>
      <c r="N51" s="3" t="s">
        <v>44</v>
      </c>
      <c r="O51" s="4"/>
      <c r="P51" s="4"/>
      <c r="AA51" s="3" t="s">
        <v>44</v>
      </c>
      <c r="AB51" s="4"/>
      <c r="AD51" s="4"/>
    </row>
    <row r="52" spans="1:31" ht="18">
      <c r="D52" s="1"/>
      <c r="F52" s="5" t="s">
        <v>1</v>
      </c>
      <c r="S52" s="1"/>
      <c r="T52" s="1"/>
      <c r="U52" s="5" t="s">
        <v>1</v>
      </c>
    </row>
    <row r="53" spans="1:31" ht="18">
      <c r="A53" s="5"/>
      <c r="L53" s="7"/>
      <c r="M53" s="7"/>
      <c r="O53" s="7" t="s">
        <v>9</v>
      </c>
      <c r="P53" s="7"/>
      <c r="Q53" s="5"/>
      <c r="AB53" s="7" t="s">
        <v>9</v>
      </c>
      <c r="AC53" s="7"/>
      <c r="AD53" s="7"/>
    </row>
    <row r="54" spans="1:31" ht="69" customHeight="1">
      <c r="A54" s="79" t="s">
        <v>2</v>
      </c>
      <c r="B54" s="81" t="s">
        <v>3</v>
      </c>
      <c r="C54" s="83" t="s">
        <v>5</v>
      </c>
      <c r="D54" s="83" t="s">
        <v>6</v>
      </c>
      <c r="E54" s="88" t="s">
        <v>39</v>
      </c>
      <c r="F54" s="88"/>
      <c r="G54" s="88"/>
      <c r="H54" s="79" t="s">
        <v>11</v>
      </c>
      <c r="I54" s="79"/>
      <c r="J54" s="79"/>
      <c r="K54" s="79" t="s">
        <v>40</v>
      </c>
      <c r="L54" s="79"/>
      <c r="M54" s="79"/>
      <c r="N54" s="79" t="s">
        <v>41</v>
      </c>
      <c r="O54" s="79"/>
      <c r="P54" s="79"/>
      <c r="Q54" s="79" t="s">
        <v>2</v>
      </c>
      <c r="R54" s="81" t="s">
        <v>3</v>
      </c>
      <c r="S54" s="83" t="s">
        <v>5</v>
      </c>
      <c r="T54" s="83" t="s">
        <v>6</v>
      </c>
      <c r="U54" s="79" t="s">
        <v>42</v>
      </c>
      <c r="V54" s="79"/>
      <c r="W54" s="79"/>
      <c r="X54" s="79" t="s">
        <v>12</v>
      </c>
      <c r="Y54" s="79"/>
      <c r="Z54" s="79"/>
      <c r="AA54" s="88" t="s">
        <v>43</v>
      </c>
      <c r="AB54" s="88"/>
      <c r="AC54" s="88"/>
      <c r="AD54" s="17"/>
    </row>
    <row r="55" spans="1:31" ht="24.75" customHeight="1">
      <c r="A55" s="79"/>
      <c r="B55" s="81"/>
      <c r="C55" s="84"/>
      <c r="D55" s="83"/>
      <c r="E55" s="88"/>
      <c r="F55" s="88"/>
      <c r="G55" s="88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81"/>
      <c r="S55" s="84"/>
      <c r="T55" s="83"/>
      <c r="U55" s="79"/>
      <c r="V55" s="79"/>
      <c r="W55" s="79"/>
      <c r="X55" s="79"/>
      <c r="Y55" s="79"/>
      <c r="Z55" s="79"/>
      <c r="AA55" s="88"/>
      <c r="AB55" s="88"/>
      <c r="AC55" s="88"/>
      <c r="AD55" s="17"/>
    </row>
    <row r="56" spans="1:31" ht="63" customHeight="1">
      <c r="A56" s="79"/>
      <c r="B56" s="81"/>
      <c r="C56" s="84"/>
      <c r="D56" s="83"/>
      <c r="E56" s="62" t="s">
        <v>7</v>
      </c>
      <c r="F56" s="62" t="s">
        <v>4</v>
      </c>
      <c r="G56" s="63" t="s">
        <v>45</v>
      </c>
      <c r="H56" s="62" t="s">
        <v>7</v>
      </c>
      <c r="I56" s="62" t="s">
        <v>4</v>
      </c>
      <c r="J56" s="63" t="s">
        <v>45</v>
      </c>
      <c r="K56" s="62" t="s">
        <v>7</v>
      </c>
      <c r="L56" s="62" t="s">
        <v>4</v>
      </c>
      <c r="M56" s="63" t="s">
        <v>45</v>
      </c>
      <c r="N56" s="62" t="s">
        <v>7</v>
      </c>
      <c r="O56" s="62" t="s">
        <v>4</v>
      </c>
      <c r="P56" s="63" t="s">
        <v>45</v>
      </c>
      <c r="Q56" s="79"/>
      <c r="R56" s="81"/>
      <c r="S56" s="84"/>
      <c r="T56" s="83"/>
      <c r="U56" s="62" t="s">
        <v>7</v>
      </c>
      <c r="V56" s="62" t="s">
        <v>4</v>
      </c>
      <c r="W56" s="63" t="s">
        <v>45</v>
      </c>
      <c r="X56" s="62" t="s">
        <v>7</v>
      </c>
      <c r="Y56" s="62" t="s">
        <v>4</v>
      </c>
      <c r="Z56" s="63" t="s">
        <v>45</v>
      </c>
      <c r="AA56" s="62" t="s">
        <v>7</v>
      </c>
      <c r="AB56" s="62" t="s">
        <v>4</v>
      </c>
      <c r="AC56" s="63" t="s">
        <v>45</v>
      </c>
      <c r="AD56" s="17"/>
    </row>
    <row r="57" spans="1:31" s="12" customFormat="1" ht="14.25" customHeight="1">
      <c r="A57" s="87"/>
      <c r="B57" s="82"/>
      <c r="C57" s="85"/>
      <c r="D57" s="86"/>
      <c r="E57" s="14">
        <v>1</v>
      </c>
      <c r="F57" s="14">
        <v>2</v>
      </c>
      <c r="G57" s="14">
        <v>3</v>
      </c>
      <c r="H57" s="14">
        <v>4</v>
      </c>
      <c r="I57" s="14">
        <v>5</v>
      </c>
      <c r="J57" s="14">
        <v>6</v>
      </c>
      <c r="K57" s="14">
        <v>7</v>
      </c>
      <c r="L57" s="14">
        <v>8</v>
      </c>
      <c r="M57" s="14">
        <v>9</v>
      </c>
      <c r="N57" s="14">
        <v>10</v>
      </c>
      <c r="O57" s="14">
        <v>11</v>
      </c>
      <c r="P57" s="14">
        <v>12</v>
      </c>
      <c r="Q57" s="79"/>
      <c r="R57" s="82"/>
      <c r="S57" s="85"/>
      <c r="T57" s="86"/>
      <c r="U57" s="14">
        <v>13</v>
      </c>
      <c r="V57" s="14">
        <v>14</v>
      </c>
      <c r="W57" s="14">
        <v>15</v>
      </c>
      <c r="X57" s="14">
        <v>16</v>
      </c>
      <c r="Y57" s="14">
        <v>17</v>
      </c>
      <c r="Z57" s="14">
        <v>18</v>
      </c>
      <c r="AA57" s="14">
        <v>19</v>
      </c>
      <c r="AB57" s="14">
        <v>20</v>
      </c>
      <c r="AC57" s="14">
        <v>21</v>
      </c>
      <c r="AD57" s="18"/>
    </row>
    <row r="58" spans="1:31" s="46" customFormat="1" ht="24">
      <c r="A58" s="35">
        <v>1</v>
      </c>
      <c r="B58" s="36" t="s">
        <v>13</v>
      </c>
      <c r="C58" s="37">
        <v>2</v>
      </c>
      <c r="D58" s="38">
        <v>150000</v>
      </c>
      <c r="E58" s="39" t="s">
        <v>10</v>
      </c>
      <c r="F58" s="39" t="s">
        <v>10</v>
      </c>
      <c r="G58" s="40" t="s">
        <v>10</v>
      </c>
      <c r="H58" s="39" t="s">
        <v>10</v>
      </c>
      <c r="I58" s="39" t="s">
        <v>10</v>
      </c>
      <c r="J58" s="40" t="s">
        <v>10</v>
      </c>
      <c r="K58" s="39" t="s">
        <v>10</v>
      </c>
      <c r="L58" s="39" t="s">
        <v>10</v>
      </c>
      <c r="M58" s="40" t="s">
        <v>10</v>
      </c>
      <c r="N58" s="39" t="s">
        <v>10</v>
      </c>
      <c r="O58" s="39" t="s">
        <v>10</v>
      </c>
      <c r="P58" s="40" t="s">
        <v>10</v>
      </c>
      <c r="Q58" s="41">
        <v>1</v>
      </c>
      <c r="R58" s="42" t="s">
        <v>13</v>
      </c>
      <c r="S58" s="37">
        <v>2</v>
      </c>
      <c r="T58" s="43">
        <v>150000</v>
      </c>
      <c r="U58" s="39" t="s">
        <v>10</v>
      </c>
      <c r="V58" s="39" t="s">
        <v>10</v>
      </c>
      <c r="W58" s="40" t="s">
        <v>10</v>
      </c>
      <c r="X58" s="39" t="s">
        <v>10</v>
      </c>
      <c r="Y58" s="39" t="s">
        <v>10</v>
      </c>
      <c r="Z58" s="40" t="s">
        <v>10</v>
      </c>
      <c r="AA58" s="39" t="s">
        <v>10</v>
      </c>
      <c r="AB58" s="39" t="s">
        <v>10</v>
      </c>
      <c r="AC58" s="40" t="s">
        <v>10</v>
      </c>
      <c r="AD58" s="44">
        <v>1</v>
      </c>
      <c r="AE58" s="45" t="s">
        <v>22</v>
      </c>
    </row>
    <row r="59" spans="1:31" s="46" customFormat="1">
      <c r="A59" s="35">
        <v>2</v>
      </c>
      <c r="B59" s="36" t="s">
        <v>14</v>
      </c>
      <c r="C59" s="37">
        <v>5</v>
      </c>
      <c r="D59" s="38">
        <v>175000</v>
      </c>
      <c r="E59" s="39" t="s">
        <v>10</v>
      </c>
      <c r="F59" s="39" t="s">
        <v>10</v>
      </c>
      <c r="G59" s="40" t="s">
        <v>10</v>
      </c>
      <c r="H59" s="39" t="s">
        <v>10</v>
      </c>
      <c r="I59" s="39" t="s">
        <v>10</v>
      </c>
      <c r="J59" s="40" t="s">
        <v>10</v>
      </c>
      <c r="K59" s="39" t="s">
        <v>10</v>
      </c>
      <c r="L59" s="39" t="s">
        <v>10</v>
      </c>
      <c r="M59" s="40" t="s">
        <v>10</v>
      </c>
      <c r="N59" s="39" t="s">
        <v>10</v>
      </c>
      <c r="O59" s="39" t="s">
        <v>10</v>
      </c>
      <c r="P59" s="40" t="s">
        <v>10</v>
      </c>
      <c r="Q59" s="41">
        <v>2</v>
      </c>
      <c r="R59" s="42" t="s">
        <v>14</v>
      </c>
      <c r="S59" s="37">
        <v>5</v>
      </c>
      <c r="T59" s="43">
        <v>175000</v>
      </c>
      <c r="U59" s="39" t="s">
        <v>10</v>
      </c>
      <c r="V59" s="39" t="s">
        <v>10</v>
      </c>
      <c r="W59" s="40" t="s">
        <v>10</v>
      </c>
      <c r="X59" s="39" t="s">
        <v>10</v>
      </c>
      <c r="Y59" s="39" t="s">
        <v>10</v>
      </c>
      <c r="Z59" s="40" t="s">
        <v>10</v>
      </c>
      <c r="AA59" s="39" t="s">
        <v>10</v>
      </c>
      <c r="AB59" s="39" t="s">
        <v>10</v>
      </c>
      <c r="AC59" s="40" t="s">
        <v>10</v>
      </c>
      <c r="AD59" s="47">
        <v>2</v>
      </c>
      <c r="AE59" s="45" t="s">
        <v>23</v>
      </c>
    </row>
    <row r="60" spans="1:31" s="46" customFormat="1">
      <c r="A60" s="35">
        <v>3</v>
      </c>
      <c r="B60" s="36" t="s">
        <v>14</v>
      </c>
      <c r="C60" s="37">
        <v>5</v>
      </c>
      <c r="D60" s="38">
        <v>175000</v>
      </c>
      <c r="E60" s="39" t="s">
        <v>10</v>
      </c>
      <c r="F60" s="39" t="s">
        <v>10</v>
      </c>
      <c r="G60" s="40" t="s">
        <v>10</v>
      </c>
      <c r="H60" s="39" t="s">
        <v>10</v>
      </c>
      <c r="I60" s="39" t="s">
        <v>10</v>
      </c>
      <c r="J60" s="40" t="s">
        <v>10</v>
      </c>
      <c r="K60" s="39" t="s">
        <v>10</v>
      </c>
      <c r="L60" s="39" t="s">
        <v>10</v>
      </c>
      <c r="M60" s="40" t="s">
        <v>10</v>
      </c>
      <c r="N60" s="39" t="s">
        <v>10</v>
      </c>
      <c r="O60" s="39" t="s">
        <v>10</v>
      </c>
      <c r="P60" s="40" t="s">
        <v>10</v>
      </c>
      <c r="Q60" s="41">
        <v>3</v>
      </c>
      <c r="R60" s="42" t="s">
        <v>14</v>
      </c>
      <c r="S60" s="37">
        <v>5</v>
      </c>
      <c r="T60" s="43">
        <v>175000</v>
      </c>
      <c r="U60" s="39" t="s">
        <v>10</v>
      </c>
      <c r="V60" s="39" t="s">
        <v>10</v>
      </c>
      <c r="W60" s="40" t="s">
        <v>10</v>
      </c>
      <c r="X60" s="39" t="s">
        <v>10</v>
      </c>
      <c r="Y60" s="39" t="s">
        <v>10</v>
      </c>
      <c r="Z60" s="40" t="s">
        <v>10</v>
      </c>
      <c r="AA60" s="39" t="s">
        <v>10</v>
      </c>
      <c r="AB60" s="39" t="s">
        <v>10</v>
      </c>
      <c r="AC60" s="40" t="s">
        <v>10</v>
      </c>
      <c r="AD60" s="47">
        <v>3</v>
      </c>
      <c r="AE60" s="45" t="s">
        <v>24</v>
      </c>
    </row>
    <row r="61" spans="1:31" s="46" customFormat="1">
      <c r="A61" s="35">
        <v>4</v>
      </c>
      <c r="B61" s="36" t="s">
        <v>14</v>
      </c>
      <c r="C61" s="37">
        <v>5</v>
      </c>
      <c r="D61" s="38">
        <v>175000</v>
      </c>
      <c r="E61" s="39" t="s">
        <v>10</v>
      </c>
      <c r="F61" s="39" t="s">
        <v>10</v>
      </c>
      <c r="G61" s="40" t="s">
        <v>10</v>
      </c>
      <c r="H61" s="39" t="s">
        <v>10</v>
      </c>
      <c r="I61" s="39" t="s">
        <v>10</v>
      </c>
      <c r="J61" s="40" t="s">
        <v>10</v>
      </c>
      <c r="K61" s="39" t="s">
        <v>10</v>
      </c>
      <c r="L61" s="39" t="s">
        <v>10</v>
      </c>
      <c r="M61" s="40" t="s">
        <v>10</v>
      </c>
      <c r="N61" s="39" t="s">
        <v>10</v>
      </c>
      <c r="O61" s="39" t="s">
        <v>10</v>
      </c>
      <c r="P61" s="40" t="s">
        <v>10</v>
      </c>
      <c r="Q61" s="41">
        <v>4</v>
      </c>
      <c r="R61" s="42" t="s">
        <v>14</v>
      </c>
      <c r="S61" s="37">
        <v>5</v>
      </c>
      <c r="T61" s="43">
        <v>175000</v>
      </c>
      <c r="U61" s="39" t="s">
        <v>10</v>
      </c>
      <c r="V61" s="39" t="s">
        <v>10</v>
      </c>
      <c r="W61" s="40" t="s">
        <v>10</v>
      </c>
      <c r="X61" s="39" t="s">
        <v>10</v>
      </c>
      <c r="Y61" s="39" t="s">
        <v>10</v>
      </c>
      <c r="Z61" s="40" t="s">
        <v>10</v>
      </c>
      <c r="AA61" s="39" t="s">
        <v>10</v>
      </c>
      <c r="AB61" s="39" t="s">
        <v>10</v>
      </c>
      <c r="AC61" s="40" t="s">
        <v>10</v>
      </c>
      <c r="AD61" s="44">
        <v>4</v>
      </c>
      <c r="AE61" s="45" t="s">
        <v>25</v>
      </c>
    </row>
    <row r="62" spans="1:31" s="46" customFormat="1">
      <c r="A62" s="35">
        <v>5</v>
      </c>
      <c r="B62" s="36" t="s">
        <v>14</v>
      </c>
      <c r="C62" s="37">
        <v>5</v>
      </c>
      <c r="D62" s="38">
        <v>175000</v>
      </c>
      <c r="E62" s="39" t="s">
        <v>10</v>
      </c>
      <c r="F62" s="39" t="s">
        <v>10</v>
      </c>
      <c r="G62" s="40" t="s">
        <v>10</v>
      </c>
      <c r="H62" s="39" t="s">
        <v>10</v>
      </c>
      <c r="I62" s="39" t="s">
        <v>10</v>
      </c>
      <c r="J62" s="40" t="s">
        <v>10</v>
      </c>
      <c r="K62" s="39" t="s">
        <v>10</v>
      </c>
      <c r="L62" s="39" t="s">
        <v>10</v>
      </c>
      <c r="M62" s="40" t="s">
        <v>10</v>
      </c>
      <c r="N62" s="39" t="s">
        <v>10</v>
      </c>
      <c r="O62" s="39" t="s">
        <v>10</v>
      </c>
      <c r="P62" s="40" t="s">
        <v>10</v>
      </c>
      <c r="Q62" s="41">
        <v>5</v>
      </c>
      <c r="R62" s="42" t="s">
        <v>14</v>
      </c>
      <c r="S62" s="37">
        <v>5</v>
      </c>
      <c r="T62" s="43">
        <v>175000</v>
      </c>
      <c r="U62" s="39" t="s">
        <v>10</v>
      </c>
      <c r="V62" s="39" t="s">
        <v>10</v>
      </c>
      <c r="W62" s="40" t="s">
        <v>10</v>
      </c>
      <c r="X62" s="39" t="s">
        <v>10</v>
      </c>
      <c r="Y62" s="39" t="s">
        <v>10</v>
      </c>
      <c r="Z62" s="40" t="s">
        <v>10</v>
      </c>
      <c r="AA62" s="39" t="s">
        <v>10</v>
      </c>
      <c r="AB62" s="39" t="s">
        <v>10</v>
      </c>
      <c r="AC62" s="40" t="s">
        <v>10</v>
      </c>
      <c r="AD62" s="47">
        <v>5</v>
      </c>
      <c r="AE62" s="45" t="s">
        <v>26</v>
      </c>
    </row>
    <row r="63" spans="1:31">
      <c r="A63" s="20">
        <v>6</v>
      </c>
      <c r="B63" s="29" t="s">
        <v>15</v>
      </c>
      <c r="C63" s="33">
        <v>6000</v>
      </c>
      <c r="D63" s="31">
        <v>8910000</v>
      </c>
      <c r="E63" s="6" t="s">
        <v>10</v>
      </c>
      <c r="F63" s="6" t="s">
        <v>10</v>
      </c>
      <c r="G63" s="64" t="s">
        <v>10</v>
      </c>
      <c r="H63" s="6" t="s">
        <v>10</v>
      </c>
      <c r="I63" s="6" t="s">
        <v>10</v>
      </c>
      <c r="J63" s="15" t="s">
        <v>10</v>
      </c>
      <c r="K63" s="6" t="s">
        <v>10</v>
      </c>
      <c r="L63" s="6" t="s">
        <v>10</v>
      </c>
      <c r="M63" s="15" t="s">
        <v>10</v>
      </c>
      <c r="N63" s="6">
        <v>5490000</v>
      </c>
      <c r="O63" s="6">
        <v>1098000</v>
      </c>
      <c r="P63" s="67">
        <v>1</v>
      </c>
      <c r="Q63" s="19">
        <v>6</v>
      </c>
      <c r="R63" s="21" t="s">
        <v>15</v>
      </c>
      <c r="S63" s="33">
        <v>6000</v>
      </c>
      <c r="T63" s="27">
        <v>8910000</v>
      </c>
      <c r="U63" s="6">
        <v>6570000</v>
      </c>
      <c r="V63" s="6">
        <v>1314000</v>
      </c>
      <c r="W63" s="68">
        <v>2</v>
      </c>
      <c r="X63" s="6" t="s">
        <v>10</v>
      </c>
      <c r="Y63" s="6" t="s">
        <v>10</v>
      </c>
      <c r="Z63" s="15" t="s">
        <v>10</v>
      </c>
      <c r="AA63" s="6" t="s">
        <v>10</v>
      </c>
      <c r="AB63" s="6" t="s">
        <v>10</v>
      </c>
      <c r="AC63" s="15" t="s">
        <v>10</v>
      </c>
      <c r="AD63" s="24">
        <v>6</v>
      </c>
      <c r="AE63" s="25" t="s">
        <v>27</v>
      </c>
    </row>
    <row r="64" spans="1:31">
      <c r="A64" s="20">
        <v>7</v>
      </c>
      <c r="B64" s="29" t="s">
        <v>16</v>
      </c>
      <c r="C64" s="33">
        <v>600</v>
      </c>
      <c r="D64" s="31">
        <v>900000</v>
      </c>
      <c r="E64" s="10" t="s">
        <v>10</v>
      </c>
      <c r="F64" s="6" t="s">
        <v>10</v>
      </c>
      <c r="G64" s="64" t="s">
        <v>10</v>
      </c>
      <c r="H64" s="6" t="s">
        <v>10</v>
      </c>
      <c r="I64" s="6" t="s">
        <v>10</v>
      </c>
      <c r="J64" s="15" t="s">
        <v>10</v>
      </c>
      <c r="K64" s="6" t="s">
        <v>10</v>
      </c>
      <c r="L64" s="6" t="s">
        <v>10</v>
      </c>
      <c r="M64" s="15" t="s">
        <v>10</v>
      </c>
      <c r="N64" s="6">
        <v>750000</v>
      </c>
      <c r="O64" s="6">
        <v>150000</v>
      </c>
      <c r="P64" s="68">
        <v>2</v>
      </c>
      <c r="Q64" s="19">
        <v>7</v>
      </c>
      <c r="R64" s="21" t="s">
        <v>16</v>
      </c>
      <c r="S64" s="33">
        <v>600</v>
      </c>
      <c r="T64" s="27">
        <v>900000</v>
      </c>
      <c r="U64" s="6">
        <v>330000</v>
      </c>
      <c r="V64" s="6">
        <v>66000</v>
      </c>
      <c r="W64" s="67">
        <v>1</v>
      </c>
      <c r="X64" s="6" t="s">
        <v>10</v>
      </c>
      <c r="Y64" s="6" t="s">
        <v>10</v>
      </c>
      <c r="Z64" s="15" t="s">
        <v>10</v>
      </c>
      <c r="AA64" s="6" t="s">
        <v>10</v>
      </c>
      <c r="AB64" s="6" t="s">
        <v>10</v>
      </c>
      <c r="AC64" s="15" t="s">
        <v>10</v>
      </c>
      <c r="AD64" s="23">
        <v>7</v>
      </c>
      <c r="AE64" s="25" t="s">
        <v>28</v>
      </c>
    </row>
    <row r="65" spans="1:31">
      <c r="A65" s="20">
        <v>8</v>
      </c>
      <c r="B65" s="29" t="s">
        <v>17</v>
      </c>
      <c r="C65" s="33">
        <v>250</v>
      </c>
      <c r="D65" s="31">
        <v>1095500</v>
      </c>
      <c r="E65" s="6" t="s">
        <v>10</v>
      </c>
      <c r="F65" s="6" t="s">
        <v>10</v>
      </c>
      <c r="G65" s="15" t="s">
        <v>10</v>
      </c>
      <c r="H65" s="6" t="s">
        <v>10</v>
      </c>
      <c r="I65" s="6" t="s">
        <v>10</v>
      </c>
      <c r="J65" s="15" t="s">
        <v>10</v>
      </c>
      <c r="K65" s="6" t="s">
        <v>10</v>
      </c>
      <c r="L65" s="6" t="s">
        <v>10</v>
      </c>
      <c r="M65" s="15" t="s">
        <v>10</v>
      </c>
      <c r="N65" s="6">
        <v>968750</v>
      </c>
      <c r="O65" s="6">
        <v>193750</v>
      </c>
      <c r="P65" s="68">
        <v>2</v>
      </c>
      <c r="Q65" s="19">
        <v>8</v>
      </c>
      <c r="R65" s="21" t="s">
        <v>17</v>
      </c>
      <c r="S65" s="33">
        <v>250</v>
      </c>
      <c r="T65" s="27">
        <v>1095500</v>
      </c>
      <c r="U65" s="6">
        <v>400000</v>
      </c>
      <c r="V65" s="6">
        <v>80000</v>
      </c>
      <c r="W65" s="67">
        <v>1</v>
      </c>
      <c r="X65" s="6" t="s">
        <v>10</v>
      </c>
      <c r="Y65" s="6" t="s">
        <v>10</v>
      </c>
      <c r="Z65" s="15" t="s">
        <v>10</v>
      </c>
      <c r="AA65" s="6" t="s">
        <v>10</v>
      </c>
      <c r="AB65" s="6" t="s">
        <v>10</v>
      </c>
      <c r="AC65" s="15" t="s">
        <v>10</v>
      </c>
      <c r="AD65" s="24">
        <v>8</v>
      </c>
      <c r="AE65" s="25" t="s">
        <v>29</v>
      </c>
    </row>
    <row r="66" spans="1:31" s="60" customFormat="1">
      <c r="A66" s="48">
        <v>9</v>
      </c>
      <c r="B66" s="49" t="s">
        <v>18</v>
      </c>
      <c r="C66" s="50">
        <v>3</v>
      </c>
      <c r="D66" s="51">
        <v>225000</v>
      </c>
      <c r="E66" s="52" t="s">
        <v>10</v>
      </c>
      <c r="F66" s="52" t="s">
        <v>10</v>
      </c>
      <c r="G66" s="53" t="s">
        <v>10</v>
      </c>
      <c r="H66" s="52" t="s">
        <v>10</v>
      </c>
      <c r="I66" s="52" t="s">
        <v>10</v>
      </c>
      <c r="J66" s="53" t="s">
        <v>10</v>
      </c>
      <c r="K66" s="52" t="s">
        <v>10</v>
      </c>
      <c r="L66" s="52" t="s">
        <v>10</v>
      </c>
      <c r="M66" s="53" t="s">
        <v>10</v>
      </c>
      <c r="N66" s="54" t="s">
        <v>10</v>
      </c>
      <c r="O66" s="54" t="s">
        <v>10</v>
      </c>
      <c r="P66" s="54" t="s">
        <v>10</v>
      </c>
      <c r="Q66" s="55">
        <v>9</v>
      </c>
      <c r="R66" s="56" t="s">
        <v>18</v>
      </c>
      <c r="S66" s="50">
        <v>3</v>
      </c>
      <c r="T66" s="57">
        <v>225000</v>
      </c>
      <c r="U66" s="52" t="s">
        <v>10</v>
      </c>
      <c r="V66" s="52" t="s">
        <v>10</v>
      </c>
      <c r="W66" s="53" t="s">
        <v>10</v>
      </c>
      <c r="X66" s="52" t="s">
        <v>10</v>
      </c>
      <c r="Y66" s="52" t="s">
        <v>10</v>
      </c>
      <c r="Z66" s="53" t="s">
        <v>10</v>
      </c>
      <c r="AA66" s="52" t="s">
        <v>10</v>
      </c>
      <c r="AB66" s="52" t="s">
        <v>10</v>
      </c>
      <c r="AC66" s="53" t="s">
        <v>10</v>
      </c>
      <c r="AD66" s="69">
        <v>9</v>
      </c>
      <c r="AE66" s="59" t="s">
        <v>30</v>
      </c>
    </row>
    <row r="67" spans="1:31" s="60" customFormat="1">
      <c r="A67" s="48">
        <v>10</v>
      </c>
      <c r="B67" s="49" t="s">
        <v>18</v>
      </c>
      <c r="C67" s="50">
        <v>3</v>
      </c>
      <c r="D67" s="51">
        <v>150000</v>
      </c>
      <c r="E67" s="52" t="s">
        <v>10</v>
      </c>
      <c r="F67" s="52" t="s">
        <v>10</v>
      </c>
      <c r="G67" s="53" t="s">
        <v>10</v>
      </c>
      <c r="H67" s="52" t="s">
        <v>10</v>
      </c>
      <c r="I67" s="52" t="s">
        <v>10</v>
      </c>
      <c r="J67" s="53" t="s">
        <v>10</v>
      </c>
      <c r="K67" s="52" t="s">
        <v>10</v>
      </c>
      <c r="L67" s="52" t="s">
        <v>10</v>
      </c>
      <c r="M67" s="53" t="s">
        <v>10</v>
      </c>
      <c r="N67" s="54" t="s">
        <v>10</v>
      </c>
      <c r="O67" s="52" t="s">
        <v>10</v>
      </c>
      <c r="P67" s="52" t="s">
        <v>10</v>
      </c>
      <c r="Q67" s="55">
        <v>10</v>
      </c>
      <c r="R67" s="56" t="s">
        <v>18</v>
      </c>
      <c r="S67" s="50">
        <v>3</v>
      </c>
      <c r="T67" s="57">
        <v>150000</v>
      </c>
      <c r="U67" s="52" t="s">
        <v>10</v>
      </c>
      <c r="V67" s="52" t="s">
        <v>10</v>
      </c>
      <c r="W67" s="53" t="s">
        <v>10</v>
      </c>
      <c r="X67" s="52" t="s">
        <v>10</v>
      </c>
      <c r="Y67" s="52" t="s">
        <v>10</v>
      </c>
      <c r="Z67" s="53" t="s">
        <v>10</v>
      </c>
      <c r="AA67" s="52" t="s">
        <v>10</v>
      </c>
      <c r="AB67" s="52" t="s">
        <v>10</v>
      </c>
      <c r="AC67" s="53" t="s">
        <v>10</v>
      </c>
      <c r="AD67" s="70">
        <v>10</v>
      </c>
      <c r="AE67" s="59" t="s">
        <v>31</v>
      </c>
    </row>
    <row r="68" spans="1:31" s="60" customFormat="1">
      <c r="A68" s="48">
        <v>11</v>
      </c>
      <c r="B68" s="49" t="s">
        <v>18</v>
      </c>
      <c r="C68" s="50">
        <v>6</v>
      </c>
      <c r="D68" s="51">
        <v>30000</v>
      </c>
      <c r="E68" s="52" t="s">
        <v>10</v>
      </c>
      <c r="F68" s="52" t="s">
        <v>10</v>
      </c>
      <c r="G68" s="53" t="s">
        <v>10</v>
      </c>
      <c r="H68" s="52" t="s">
        <v>10</v>
      </c>
      <c r="I68" s="52" t="s">
        <v>10</v>
      </c>
      <c r="J68" s="53" t="s">
        <v>10</v>
      </c>
      <c r="K68" s="52" t="s">
        <v>10</v>
      </c>
      <c r="L68" s="52" t="s">
        <v>10</v>
      </c>
      <c r="M68" s="53" t="s">
        <v>10</v>
      </c>
      <c r="N68" s="54" t="s">
        <v>10</v>
      </c>
      <c r="O68" s="52" t="s">
        <v>10</v>
      </c>
      <c r="P68" s="52" t="s">
        <v>10</v>
      </c>
      <c r="Q68" s="55">
        <v>11</v>
      </c>
      <c r="R68" s="56" t="s">
        <v>18</v>
      </c>
      <c r="S68" s="50">
        <v>6</v>
      </c>
      <c r="T68" s="57">
        <v>30000</v>
      </c>
      <c r="U68" s="52" t="s">
        <v>10</v>
      </c>
      <c r="V68" s="52" t="s">
        <v>10</v>
      </c>
      <c r="W68" s="53" t="s">
        <v>10</v>
      </c>
      <c r="X68" s="52" t="s">
        <v>10</v>
      </c>
      <c r="Y68" s="52" t="s">
        <v>10</v>
      </c>
      <c r="Z68" s="53" t="s">
        <v>10</v>
      </c>
      <c r="AA68" s="52" t="s">
        <v>10</v>
      </c>
      <c r="AB68" s="52" t="s">
        <v>10</v>
      </c>
      <c r="AC68" s="53" t="s">
        <v>10</v>
      </c>
      <c r="AD68" s="69">
        <v>11</v>
      </c>
      <c r="AE68" s="59" t="s">
        <v>32</v>
      </c>
    </row>
    <row r="69" spans="1:31" s="46" customFormat="1">
      <c r="A69" s="35">
        <v>12</v>
      </c>
      <c r="B69" s="36" t="s">
        <v>18</v>
      </c>
      <c r="C69" s="37">
        <v>30</v>
      </c>
      <c r="D69" s="38">
        <v>10500</v>
      </c>
      <c r="E69" s="39" t="s">
        <v>10</v>
      </c>
      <c r="F69" s="39" t="s">
        <v>10</v>
      </c>
      <c r="G69" s="40" t="s">
        <v>10</v>
      </c>
      <c r="H69" s="39" t="s">
        <v>10</v>
      </c>
      <c r="I69" s="39" t="s">
        <v>10</v>
      </c>
      <c r="J69" s="40" t="s">
        <v>10</v>
      </c>
      <c r="K69" s="39" t="s">
        <v>10</v>
      </c>
      <c r="L69" s="39" t="s">
        <v>10</v>
      </c>
      <c r="M69" s="40" t="s">
        <v>10</v>
      </c>
      <c r="N69" s="39" t="s">
        <v>10</v>
      </c>
      <c r="O69" s="39" t="s">
        <v>10</v>
      </c>
      <c r="P69" s="40" t="s">
        <v>10</v>
      </c>
      <c r="Q69" s="41">
        <v>12</v>
      </c>
      <c r="R69" s="42" t="s">
        <v>18</v>
      </c>
      <c r="S69" s="37">
        <v>30</v>
      </c>
      <c r="T69" s="43">
        <v>10500</v>
      </c>
      <c r="U69" s="39" t="s">
        <v>10</v>
      </c>
      <c r="V69" s="39" t="s">
        <v>10</v>
      </c>
      <c r="W69" s="40" t="s">
        <v>10</v>
      </c>
      <c r="X69" s="39" t="s">
        <v>10</v>
      </c>
      <c r="Y69" s="39" t="s">
        <v>10</v>
      </c>
      <c r="Z69" s="40" t="s">
        <v>10</v>
      </c>
      <c r="AA69" s="39" t="s">
        <v>10</v>
      </c>
      <c r="AB69" s="39" t="s">
        <v>10</v>
      </c>
      <c r="AC69" s="40" t="s">
        <v>10</v>
      </c>
      <c r="AD69" s="47">
        <v>12</v>
      </c>
      <c r="AE69" s="45" t="s">
        <v>33</v>
      </c>
    </row>
    <row r="70" spans="1:31" s="46" customFormat="1">
      <c r="A70" s="35">
        <v>13</v>
      </c>
      <c r="B70" s="36" t="s">
        <v>18</v>
      </c>
      <c r="C70" s="37">
        <v>30</v>
      </c>
      <c r="D70" s="38">
        <v>25500</v>
      </c>
      <c r="E70" s="39" t="s">
        <v>10</v>
      </c>
      <c r="F70" s="39" t="s">
        <v>10</v>
      </c>
      <c r="G70" s="40" t="s">
        <v>10</v>
      </c>
      <c r="H70" s="39" t="s">
        <v>10</v>
      </c>
      <c r="I70" s="39" t="s">
        <v>10</v>
      </c>
      <c r="J70" s="40" t="s">
        <v>10</v>
      </c>
      <c r="K70" s="39" t="s">
        <v>10</v>
      </c>
      <c r="L70" s="39" t="s">
        <v>10</v>
      </c>
      <c r="M70" s="40" t="s">
        <v>10</v>
      </c>
      <c r="N70" s="39" t="s">
        <v>10</v>
      </c>
      <c r="O70" s="39" t="s">
        <v>10</v>
      </c>
      <c r="P70" s="40" t="s">
        <v>10</v>
      </c>
      <c r="Q70" s="41">
        <v>13</v>
      </c>
      <c r="R70" s="42" t="s">
        <v>18</v>
      </c>
      <c r="S70" s="37">
        <v>30</v>
      </c>
      <c r="T70" s="43">
        <v>25500</v>
      </c>
      <c r="U70" s="39" t="s">
        <v>10</v>
      </c>
      <c r="V70" s="39" t="s">
        <v>10</v>
      </c>
      <c r="W70" s="40" t="s">
        <v>10</v>
      </c>
      <c r="X70" s="39" t="s">
        <v>10</v>
      </c>
      <c r="Y70" s="39" t="s">
        <v>10</v>
      </c>
      <c r="Z70" s="40" t="s">
        <v>10</v>
      </c>
      <c r="AA70" s="39" t="s">
        <v>10</v>
      </c>
      <c r="AB70" s="39" t="s">
        <v>10</v>
      </c>
      <c r="AC70" s="40" t="s">
        <v>10</v>
      </c>
      <c r="AD70" s="44">
        <v>13</v>
      </c>
      <c r="AE70" s="45" t="s">
        <v>34</v>
      </c>
    </row>
    <row r="71" spans="1:31" s="46" customFormat="1">
      <c r="A71" s="35">
        <v>14</v>
      </c>
      <c r="B71" s="36" t="s">
        <v>18</v>
      </c>
      <c r="C71" s="37">
        <v>50</v>
      </c>
      <c r="D71" s="38">
        <v>7500</v>
      </c>
      <c r="E71" s="39" t="s">
        <v>10</v>
      </c>
      <c r="F71" s="39" t="s">
        <v>10</v>
      </c>
      <c r="G71" s="40" t="s">
        <v>10</v>
      </c>
      <c r="H71" s="39" t="s">
        <v>10</v>
      </c>
      <c r="I71" s="39" t="s">
        <v>10</v>
      </c>
      <c r="J71" s="40" t="s">
        <v>10</v>
      </c>
      <c r="K71" s="39" t="s">
        <v>10</v>
      </c>
      <c r="L71" s="39" t="s">
        <v>10</v>
      </c>
      <c r="M71" s="40" t="s">
        <v>10</v>
      </c>
      <c r="N71" s="39" t="s">
        <v>10</v>
      </c>
      <c r="O71" s="39" t="s">
        <v>10</v>
      </c>
      <c r="P71" s="40" t="s">
        <v>10</v>
      </c>
      <c r="Q71" s="41">
        <v>14</v>
      </c>
      <c r="R71" s="42" t="s">
        <v>18</v>
      </c>
      <c r="S71" s="37">
        <v>50</v>
      </c>
      <c r="T71" s="43">
        <v>7500</v>
      </c>
      <c r="U71" s="39" t="s">
        <v>10</v>
      </c>
      <c r="V71" s="39" t="s">
        <v>10</v>
      </c>
      <c r="W71" s="40" t="s">
        <v>10</v>
      </c>
      <c r="X71" s="39" t="s">
        <v>10</v>
      </c>
      <c r="Y71" s="39" t="s">
        <v>10</v>
      </c>
      <c r="Z71" s="40" t="s">
        <v>10</v>
      </c>
      <c r="AA71" s="39" t="s">
        <v>10</v>
      </c>
      <c r="AB71" s="39" t="s">
        <v>10</v>
      </c>
      <c r="AC71" s="40" t="s">
        <v>10</v>
      </c>
      <c r="AD71" s="47">
        <v>14</v>
      </c>
      <c r="AE71" s="45" t="s">
        <v>35</v>
      </c>
    </row>
    <row r="72" spans="1:31">
      <c r="A72" s="20">
        <v>15</v>
      </c>
      <c r="B72" s="30" t="s">
        <v>19</v>
      </c>
      <c r="C72" s="34">
        <v>1</v>
      </c>
      <c r="D72" s="32">
        <v>860000</v>
      </c>
      <c r="E72" s="6" t="s">
        <v>10</v>
      </c>
      <c r="F72" s="6" t="s">
        <v>10</v>
      </c>
      <c r="G72" s="15" t="s">
        <v>10</v>
      </c>
      <c r="H72" s="6" t="s">
        <v>10</v>
      </c>
      <c r="I72" s="6" t="s">
        <v>10</v>
      </c>
      <c r="J72" s="15" t="s">
        <v>10</v>
      </c>
      <c r="K72" s="16">
        <v>474720</v>
      </c>
      <c r="L72" s="16">
        <v>94944</v>
      </c>
      <c r="M72" s="71">
        <v>1</v>
      </c>
      <c r="N72" s="6" t="s">
        <v>10</v>
      </c>
      <c r="O72" s="6" t="s">
        <v>10</v>
      </c>
      <c r="P72" s="15" t="s">
        <v>10</v>
      </c>
      <c r="Q72" s="19">
        <v>15</v>
      </c>
      <c r="R72" s="22" t="s">
        <v>19</v>
      </c>
      <c r="S72" s="34">
        <v>1</v>
      </c>
      <c r="T72" s="28">
        <v>860000</v>
      </c>
      <c r="U72" s="6" t="s">
        <v>10</v>
      </c>
      <c r="V72" s="6" t="s">
        <v>10</v>
      </c>
      <c r="W72" s="15" t="s">
        <v>10</v>
      </c>
      <c r="X72" s="6" t="s">
        <v>10</v>
      </c>
      <c r="Y72" s="6" t="s">
        <v>10</v>
      </c>
      <c r="Z72" s="15" t="s">
        <v>10</v>
      </c>
      <c r="AA72" s="73" t="s">
        <v>10</v>
      </c>
      <c r="AB72" s="73" t="s">
        <v>10</v>
      </c>
      <c r="AC72" s="74" t="s">
        <v>10</v>
      </c>
      <c r="AD72" s="24">
        <v>15</v>
      </c>
      <c r="AE72" s="26" t="s">
        <v>36</v>
      </c>
    </row>
    <row r="73" spans="1:31">
      <c r="A73" s="20">
        <v>16</v>
      </c>
      <c r="B73" s="30" t="s">
        <v>20</v>
      </c>
      <c r="C73" s="34">
        <v>6</v>
      </c>
      <c r="D73" s="32">
        <v>2940000</v>
      </c>
      <c r="E73" s="6" t="s">
        <v>10</v>
      </c>
      <c r="F73" s="6" t="s">
        <v>10</v>
      </c>
      <c r="G73" s="15" t="s">
        <v>10</v>
      </c>
      <c r="H73" s="6" t="s">
        <v>10</v>
      </c>
      <c r="I73" s="6" t="s">
        <v>10</v>
      </c>
      <c r="J73" s="15" t="s">
        <v>10</v>
      </c>
      <c r="K73" s="16">
        <v>2003760</v>
      </c>
      <c r="L73" s="16">
        <v>400752</v>
      </c>
      <c r="M73" s="71">
        <v>1</v>
      </c>
      <c r="N73" s="6">
        <v>2700000</v>
      </c>
      <c r="O73" s="6">
        <v>540000</v>
      </c>
      <c r="P73" s="66">
        <v>3</v>
      </c>
      <c r="Q73" s="19">
        <v>16</v>
      </c>
      <c r="R73" s="22" t="s">
        <v>20</v>
      </c>
      <c r="S73" s="34">
        <v>6</v>
      </c>
      <c r="T73" s="28">
        <v>2940000</v>
      </c>
      <c r="U73" s="6" t="s">
        <v>10</v>
      </c>
      <c r="V73" s="6" t="s">
        <v>10</v>
      </c>
      <c r="W73" s="15" t="s">
        <v>10</v>
      </c>
      <c r="X73" s="16">
        <v>3000000</v>
      </c>
      <c r="Y73" s="16">
        <v>0</v>
      </c>
      <c r="Z73" s="72">
        <v>2</v>
      </c>
      <c r="AA73" s="6" t="s">
        <v>10</v>
      </c>
      <c r="AB73" s="6" t="s">
        <v>10</v>
      </c>
      <c r="AC73" s="15" t="s">
        <v>10</v>
      </c>
      <c r="AD73" s="23">
        <v>16</v>
      </c>
      <c r="AE73" s="26" t="s">
        <v>37</v>
      </c>
    </row>
    <row r="74" spans="1:31">
      <c r="A74" s="20">
        <v>17</v>
      </c>
      <c r="B74" s="30" t="s">
        <v>21</v>
      </c>
      <c r="C74" s="34">
        <v>40</v>
      </c>
      <c r="D74" s="32">
        <v>1200000</v>
      </c>
      <c r="E74" s="6" t="s">
        <v>10</v>
      </c>
      <c r="F74" s="6" t="s">
        <v>10</v>
      </c>
      <c r="G74" s="15" t="s">
        <v>10</v>
      </c>
      <c r="H74" s="6">
        <v>1000000</v>
      </c>
      <c r="I74" s="6">
        <v>200000</v>
      </c>
      <c r="J74" s="67">
        <v>1</v>
      </c>
      <c r="K74" s="10" t="s">
        <v>10</v>
      </c>
      <c r="L74" s="6" t="s">
        <v>10</v>
      </c>
      <c r="M74" s="6" t="s">
        <v>10</v>
      </c>
      <c r="N74" s="6" t="s">
        <v>10</v>
      </c>
      <c r="O74" s="6" t="s">
        <v>10</v>
      </c>
      <c r="P74" s="15" t="s">
        <v>10</v>
      </c>
      <c r="Q74" s="19">
        <v>17</v>
      </c>
      <c r="R74" s="22" t="s">
        <v>21</v>
      </c>
      <c r="S74" s="34">
        <v>40</v>
      </c>
      <c r="T74" s="28">
        <v>1200000</v>
      </c>
      <c r="U74" s="6" t="s">
        <v>10</v>
      </c>
      <c r="V74" s="6" t="s">
        <v>10</v>
      </c>
      <c r="W74" s="15" t="s">
        <v>10</v>
      </c>
      <c r="X74" s="6" t="s">
        <v>10</v>
      </c>
      <c r="Y74" s="6" t="s">
        <v>10</v>
      </c>
      <c r="Z74" s="15" t="s">
        <v>10</v>
      </c>
      <c r="AA74" s="6" t="s">
        <v>10</v>
      </c>
      <c r="AB74" s="6" t="s">
        <v>10</v>
      </c>
      <c r="AC74" s="15" t="s">
        <v>10</v>
      </c>
      <c r="AD74" s="24">
        <v>17</v>
      </c>
      <c r="AE74" s="26" t="s">
        <v>38</v>
      </c>
    </row>
  </sheetData>
  <mergeCells count="45">
    <mergeCell ref="S54:S57"/>
    <mergeCell ref="T54:T57"/>
    <mergeCell ref="U54:W55"/>
    <mergeCell ref="X54:Z55"/>
    <mergeCell ref="AA54:AC55"/>
    <mergeCell ref="H54:J55"/>
    <mergeCell ref="K54:M55"/>
    <mergeCell ref="N54:P55"/>
    <mergeCell ref="Q54:Q57"/>
    <mergeCell ref="R54:R57"/>
    <mergeCell ref="A54:A57"/>
    <mergeCell ref="B54:B57"/>
    <mergeCell ref="C54:C57"/>
    <mergeCell ref="D54:D57"/>
    <mergeCell ref="E54:G55"/>
    <mergeCell ref="S29:S32"/>
    <mergeCell ref="T29:T32"/>
    <mergeCell ref="U29:W30"/>
    <mergeCell ref="X29:Z30"/>
    <mergeCell ref="AA29:AC30"/>
    <mergeCell ref="H29:J30"/>
    <mergeCell ref="K29:M30"/>
    <mergeCell ref="N29:P30"/>
    <mergeCell ref="Q29:Q32"/>
    <mergeCell ref="R29:R32"/>
    <mergeCell ref="A29:A32"/>
    <mergeCell ref="B29:B32"/>
    <mergeCell ref="C29:C32"/>
    <mergeCell ref="D29:D32"/>
    <mergeCell ref="E29:G30"/>
    <mergeCell ref="K4:M5"/>
    <mergeCell ref="A4:A7"/>
    <mergeCell ref="B4:B7"/>
    <mergeCell ref="E4:G5"/>
    <mergeCell ref="H4:J5"/>
    <mergeCell ref="C4:C7"/>
    <mergeCell ref="D4:D7"/>
    <mergeCell ref="N4:P5"/>
    <mergeCell ref="Q4:Q7"/>
    <mergeCell ref="AA4:AC5"/>
    <mergeCell ref="R4:R7"/>
    <mergeCell ref="S4:S7"/>
    <mergeCell ref="T4:T7"/>
    <mergeCell ref="U4:W5"/>
    <mergeCell ref="X4:Z5"/>
  </mergeCells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topLeftCell="A4" workbookViewId="0">
      <selection activeCell="A34" sqref="A34"/>
    </sheetView>
  </sheetViews>
  <sheetFormatPr defaultRowHeight="15"/>
  <sheetData>
    <row r="1" spans="1:11" ht="15.75" thickBot="1">
      <c r="A1">
        <v>355000</v>
      </c>
      <c r="H1" s="8">
        <v>45200</v>
      </c>
      <c r="I1" s="9">
        <v>2</v>
      </c>
      <c r="K1">
        <f>H1*I1</f>
        <v>90400</v>
      </c>
    </row>
    <row r="2" spans="1:11" ht="15.75" thickBot="1">
      <c r="A2">
        <v>902000</v>
      </c>
      <c r="H2" s="8">
        <v>4200</v>
      </c>
      <c r="I2" s="9">
        <v>4</v>
      </c>
      <c r="K2">
        <f t="shared" ref="K2:K10" si="0">H2*I2</f>
        <v>16800</v>
      </c>
    </row>
    <row r="3" spans="1:11" ht="15.75" thickBot="1">
      <c r="A3">
        <v>247500</v>
      </c>
      <c r="H3" s="8">
        <v>900</v>
      </c>
      <c r="I3" s="9">
        <v>10</v>
      </c>
      <c r="K3">
        <f t="shared" si="0"/>
        <v>9000</v>
      </c>
    </row>
    <row r="4" spans="1:11" ht="15.75" thickBot="1">
      <c r="A4">
        <v>73500</v>
      </c>
      <c r="H4" s="8">
        <v>200</v>
      </c>
      <c r="I4" s="9">
        <v>100</v>
      </c>
      <c r="K4">
        <f t="shared" si="0"/>
        <v>20000</v>
      </c>
    </row>
    <row r="5" spans="1:11" ht="15.75" thickBot="1">
      <c r="A5">
        <v>12350000</v>
      </c>
      <c r="H5" s="8">
        <v>52000</v>
      </c>
      <c r="I5" s="9">
        <v>4</v>
      </c>
      <c r="K5">
        <f t="shared" si="0"/>
        <v>208000</v>
      </c>
    </row>
    <row r="6" spans="1:11" ht="15.75" thickBot="1">
      <c r="A6">
        <v>325000</v>
      </c>
      <c r="H6" s="8">
        <v>25900</v>
      </c>
      <c r="I6" s="9">
        <v>40</v>
      </c>
      <c r="K6">
        <f t="shared" si="0"/>
        <v>1036000</v>
      </c>
    </row>
    <row r="7" spans="1:11" ht="15.75" thickBot="1">
      <c r="A7">
        <v>440000</v>
      </c>
      <c r="H7" s="8">
        <v>13900</v>
      </c>
      <c r="I7" s="9">
        <v>40</v>
      </c>
      <c r="K7">
        <f t="shared" si="0"/>
        <v>556000</v>
      </c>
    </row>
    <row r="8" spans="1:11" ht="15.75" thickBot="1">
      <c r="A8">
        <v>180000</v>
      </c>
      <c r="H8" s="8">
        <v>11900</v>
      </c>
      <c r="I8" s="9">
        <v>1</v>
      </c>
      <c r="K8">
        <f t="shared" si="0"/>
        <v>11900</v>
      </c>
    </row>
    <row r="9" spans="1:11" ht="15.75" thickBot="1">
      <c r="A9">
        <v>300000</v>
      </c>
      <c r="H9" s="8">
        <v>37000</v>
      </c>
      <c r="I9" s="9">
        <v>6</v>
      </c>
      <c r="K9">
        <f t="shared" si="0"/>
        <v>222000</v>
      </c>
    </row>
    <row r="10" spans="1:11" ht="15.75" thickBot="1">
      <c r="A10">
        <v>480000</v>
      </c>
      <c r="H10" s="8">
        <v>3500</v>
      </c>
      <c r="I10" s="9">
        <v>8</v>
      </c>
      <c r="K10">
        <f t="shared" si="0"/>
        <v>28000</v>
      </c>
    </row>
    <row r="11" spans="1:11">
      <c r="A11">
        <v>450000</v>
      </c>
      <c r="K11">
        <f>SUM(K1:K10)</f>
        <v>2198100</v>
      </c>
    </row>
    <row r="12" spans="1:11">
      <c r="A12">
        <v>375000</v>
      </c>
    </row>
    <row r="13" spans="1:11" ht="15.75" thickBot="1">
      <c r="A13">
        <v>120000</v>
      </c>
      <c r="H13" s="8">
        <v>8000</v>
      </c>
      <c r="I13" s="9">
        <v>5</v>
      </c>
      <c r="K13">
        <f t="shared" ref="K13:K18" si="1">H13*I13</f>
        <v>40000</v>
      </c>
    </row>
    <row r="14" spans="1:11" ht="15.75" thickBot="1">
      <c r="A14">
        <v>75000</v>
      </c>
      <c r="H14" s="8">
        <v>5500</v>
      </c>
      <c r="I14" s="9">
        <v>10</v>
      </c>
      <c r="K14">
        <f t="shared" si="1"/>
        <v>55000</v>
      </c>
    </row>
    <row r="15" spans="1:11" ht="15.75" thickBot="1">
      <c r="A15">
        <v>160000</v>
      </c>
      <c r="H15" s="8">
        <v>3875</v>
      </c>
      <c r="I15" s="9">
        <v>16</v>
      </c>
      <c r="K15">
        <f t="shared" si="1"/>
        <v>62000</v>
      </c>
    </row>
    <row r="16" spans="1:11" ht="15.75" thickBot="1">
      <c r="A16">
        <v>450000</v>
      </c>
      <c r="H16" s="8">
        <v>10000</v>
      </c>
      <c r="I16" s="9">
        <v>5</v>
      </c>
      <c r="K16">
        <f t="shared" si="1"/>
        <v>50000</v>
      </c>
    </row>
    <row r="17" spans="1:11" ht="15.75" thickBot="1">
      <c r="A17">
        <v>127500</v>
      </c>
      <c r="H17" s="8">
        <v>12000</v>
      </c>
      <c r="I17" s="9">
        <v>2</v>
      </c>
      <c r="K17">
        <f t="shared" si="1"/>
        <v>24000</v>
      </c>
    </row>
    <row r="18" spans="1:11" ht="15.75" thickBot="1">
      <c r="A18">
        <v>30000</v>
      </c>
      <c r="H18" s="8">
        <v>10000</v>
      </c>
      <c r="I18" s="9">
        <v>10</v>
      </c>
      <c r="K18">
        <f t="shared" si="1"/>
        <v>100000</v>
      </c>
    </row>
    <row r="19" spans="1:11">
      <c r="A19">
        <v>45000</v>
      </c>
      <c r="K19">
        <f>SUM(K13:K18)</f>
        <v>331000</v>
      </c>
    </row>
    <row r="20" spans="1:11">
      <c r="A20">
        <v>10000</v>
      </c>
    </row>
    <row r="21" spans="1:11">
      <c r="A21">
        <v>32500</v>
      </c>
    </row>
    <row r="22" spans="1:11">
      <c r="A22">
        <v>22000</v>
      </c>
    </row>
    <row r="23" spans="1:11">
      <c r="A23">
        <v>105000</v>
      </c>
    </row>
    <row r="24" spans="1:11">
      <c r="A24">
        <v>32500</v>
      </c>
    </row>
    <row r="25" spans="1:11">
      <c r="A25">
        <v>48000</v>
      </c>
    </row>
    <row r="26" spans="1:11">
      <c r="A26">
        <v>28000</v>
      </c>
    </row>
    <row r="27" spans="1:11">
      <c r="A27">
        <v>160000</v>
      </c>
    </row>
    <row r="28" spans="1:11">
      <c r="A28">
        <v>110000</v>
      </c>
    </row>
    <row r="29" spans="1:11">
      <c r="A29">
        <v>40000</v>
      </c>
    </row>
    <row r="30" spans="1:11">
      <c r="A30">
        <v>460000</v>
      </c>
    </row>
    <row r="31" spans="1:11">
      <c r="A31">
        <v>86960</v>
      </c>
    </row>
    <row r="32" spans="1:11">
      <c r="A32">
        <v>240000</v>
      </c>
    </row>
    <row r="33" spans="1:1">
      <c r="A33">
        <v>16500</v>
      </c>
    </row>
    <row r="34" spans="1:1">
      <c r="A34">
        <v>25000</v>
      </c>
    </row>
    <row r="35" spans="1:1">
      <c r="A35">
        <v>80000</v>
      </c>
    </row>
    <row r="36" spans="1:1">
      <c r="A36">
        <v>87000</v>
      </c>
    </row>
    <row r="37" spans="1:1">
      <c r="A37">
        <v>50000</v>
      </c>
    </row>
    <row r="38" spans="1:1">
      <c r="A38">
        <v>36000</v>
      </c>
    </row>
    <row r="39" spans="1:1">
      <c r="A39">
        <v>30000</v>
      </c>
    </row>
    <row r="40" spans="1:1">
      <c r="A40">
        <v>43000</v>
      </c>
    </row>
    <row r="41" spans="1:1">
      <c r="A41">
        <v>60000</v>
      </c>
    </row>
    <row r="42" spans="1:1">
      <c r="A42">
        <v>108000</v>
      </c>
    </row>
    <row r="43" spans="1:1">
      <c r="A43">
        <v>115000</v>
      </c>
    </row>
    <row r="44" spans="1:1">
      <c r="A44">
        <v>189750</v>
      </c>
    </row>
    <row r="45" spans="1:1">
      <c r="A45">
        <v>42000</v>
      </c>
    </row>
    <row r="46" spans="1:1">
      <c r="A46">
        <v>174000</v>
      </c>
    </row>
    <row r="47" spans="1:1">
      <c r="A47">
        <v>72000</v>
      </c>
    </row>
    <row r="48" spans="1:1">
      <c r="A48">
        <v>10000</v>
      </c>
    </row>
    <row r="49" spans="1:1">
      <c r="A49">
        <v>4000</v>
      </c>
    </row>
    <row r="50" spans="1:1">
      <c r="A50">
        <v>2500</v>
      </c>
    </row>
    <row r="51" spans="1:1">
      <c r="A51">
        <v>60000</v>
      </c>
    </row>
    <row r="52" spans="1:1">
      <c r="A52">
        <v>175000</v>
      </c>
    </row>
    <row r="53" spans="1:1">
      <c r="A53">
        <v>300000</v>
      </c>
    </row>
    <row r="54" spans="1:1">
      <c r="A54">
        <v>10000</v>
      </c>
    </row>
    <row r="55" spans="1:1">
      <c r="A55">
        <v>50000</v>
      </c>
    </row>
    <row r="56" spans="1:1">
      <c r="A56">
        <v>90000</v>
      </c>
    </row>
    <row r="57" spans="1:1">
      <c r="A57">
        <v>650000</v>
      </c>
    </row>
    <row r="58" spans="1:1">
      <c r="A58">
        <v>840000</v>
      </c>
    </row>
    <row r="59" spans="1:1">
      <c r="A59">
        <v>67200</v>
      </c>
    </row>
    <row r="60" spans="1:1">
      <c r="A60">
        <v>88000</v>
      </c>
    </row>
    <row r="61" spans="1:1">
      <c r="A61">
        <v>88000</v>
      </c>
    </row>
    <row r="62" spans="1:1">
      <c r="A62">
        <v>72000</v>
      </c>
    </row>
    <row r="63" spans="1:1">
      <c r="A63">
        <v>28000</v>
      </c>
    </row>
    <row r="64" spans="1:1">
      <c r="A64">
        <v>63000</v>
      </c>
    </row>
    <row r="65" spans="1:1">
      <c r="A65">
        <v>100000</v>
      </c>
    </row>
    <row r="66" spans="1:1">
      <c r="A66">
        <v>150000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2017-03-17T06:58:49Z</cp:lastPrinted>
  <dcterms:created xsi:type="dcterms:W3CDTF">2015-03-13T13:10:45Z</dcterms:created>
  <dcterms:modified xsi:type="dcterms:W3CDTF">2017-04-06T13:16:40Z</dcterms:modified>
</cp:coreProperties>
</file>